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CARO\Documents\ESAP\Procesos de selección\6. Redes Hidrosanitarias\Proceso SA Redes\Definitivo\SECOP\10. Formatos\Formatos Técnicos Habilitantes y Ponderables\"/>
    </mc:Choice>
  </mc:AlternateContent>
  <xr:revisionPtr revIDLastSave="0" documentId="8_{2AF8FC63-9F21-4373-BAC5-E9FC07F204EC}" xr6:coauthVersionLast="47" xr6:coauthVersionMax="47" xr10:uidLastSave="{00000000-0000-0000-0000-000000000000}"/>
  <bookViews>
    <workbookView xWindow="-120" yWindow="-120" windowWidth="20730" windowHeight="11040" xr2:uid="{00000000-000D-0000-FFFF-FFFF00000000}"/>
  </bookViews>
  <sheets>
    <sheet name="OFERTA ECONÓMICA" sheetId="6" r:id="rId1"/>
    <sheet name="BOLSA DE REPUESTO" sheetId="8" r:id="rId2"/>
    <sheet name="check" sheetId="7" state="hidden" r:id="rId3"/>
  </sheets>
  <definedNames>
    <definedName name="_xlnm._FilterDatabase" localSheetId="1" hidden="1">'BOLSA DE REPUESTO'!$B$12:$C$46</definedName>
    <definedName name="_xlnm._FilterDatabase" localSheetId="0" hidden="1">'OFERTA ECONÓMICA'!$B$12:$C$50</definedName>
    <definedName name="_xlnm.Print_Area" localSheetId="1">'BOLSA DE REPUESTO'!$B$1:$G$54</definedName>
    <definedName name="_xlnm.Print_Area" localSheetId="0">'OFERTA ECONÓMICA'!$A$1:$I$66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6" l="1"/>
  <c r="I13" i="6"/>
  <c r="H53" i="6"/>
  <c r="I50" i="6"/>
  <c r="I49" i="6"/>
  <c r="I48" i="6"/>
  <c r="I47" i="6"/>
  <c r="I46" i="6"/>
  <c r="I45" i="6"/>
  <c r="I44" i="6"/>
  <c r="I43" i="6"/>
  <c r="I42" i="6"/>
  <c r="I40" i="6"/>
  <c r="I39" i="6"/>
  <c r="I38" i="6"/>
  <c r="I37" i="6"/>
  <c r="I36" i="6"/>
  <c r="I35" i="6"/>
  <c r="I34" i="6"/>
  <c r="I33" i="6"/>
  <c r="I32" i="6"/>
  <c r="I31" i="6"/>
  <c r="I30" i="6"/>
  <c r="I29" i="6"/>
  <c r="I28" i="6"/>
  <c r="I27" i="6"/>
  <c r="I26" i="6"/>
  <c r="I25" i="6"/>
  <c r="I24" i="6"/>
  <c r="I23" i="6"/>
  <c r="I22" i="6"/>
  <c r="I21" i="6"/>
  <c r="I20" i="6"/>
  <c r="I19" i="6"/>
  <c r="I18" i="6"/>
  <c r="I17" i="6"/>
  <c r="I16" i="6"/>
  <c r="I15" i="6"/>
  <c r="I14" i="6"/>
  <c r="I53" i="6" l="1"/>
  <c r="I55" i="6" s="1"/>
  <c r="I54" i="6" l="1"/>
  <c r="I56" i="6"/>
  <c r="I57" i="6" s="1"/>
  <c r="I58" i="6" l="1"/>
  <c r="G56" i="6"/>
  <c r="G57" i="6" l="1"/>
  <c r="G55" i="6"/>
  <c r="G54" i="6"/>
  <c r="G58" i="6" s="1"/>
</calcChain>
</file>

<file path=xl/sharedStrings.xml><?xml version="1.0" encoding="utf-8"?>
<sst xmlns="http://schemas.openxmlformats.org/spreadsheetml/2006/main" count="209" uniqueCount="121">
  <si>
    <t>PLANTILLA
OFERTA ECONÓMICA</t>
  </si>
  <si>
    <t>CÓDIGO</t>
  </si>
  <si>
    <t>GF-FO-042</t>
  </si>
  <si>
    <t>VERSIÓN</t>
  </si>
  <si>
    <t>FECHA</t>
  </si>
  <si>
    <t>Proceso: Gestión Financiera</t>
  </si>
  <si>
    <t>Documento de referencia: Instructivo Estructuración Financiera y Económica de los Porcesos Contractuales; Manual de Contratación</t>
  </si>
  <si>
    <r>
      <rPr>
        <b/>
        <sz val="18"/>
        <color theme="0"/>
        <rFont val="Arial"/>
        <family val="2"/>
      </rPr>
      <t>OBJETO:</t>
    </r>
    <r>
      <rPr>
        <sz val="18"/>
        <color theme="0"/>
        <rFont val="Arial"/>
        <family val="2"/>
      </rPr>
      <t xml:space="preserve"> </t>
    </r>
  </si>
  <si>
    <t>Esta sección se debe ajustar de acuerdo a la necesidad del proceso, es importante mantener la línea de colores y fuentes de esta plantilla.</t>
  </si>
  <si>
    <t>VALOR TECHO ESTUDIO DE MERCADO</t>
  </si>
  <si>
    <t>VALOR OFERTADO</t>
  </si>
  <si>
    <t>N°.</t>
  </si>
  <si>
    <t>DESCRIPCIÓN-CONCEPTO-ACTIVIDAD</t>
  </si>
  <si>
    <t xml:space="preserve">UNIDAD DE MEDIDA </t>
  </si>
  <si>
    <t xml:space="preserve">CANTIDADES </t>
  </si>
  <si>
    <t>MEDIA ARMONICA VALOR UNITARIO CON IVA</t>
  </si>
  <si>
    <t>VALOR UNITARIO OFERTADO 
(INCLUIDO IVA)</t>
  </si>
  <si>
    <t>VALOR TOTAL OFERTADO 
(INCLUIDO IVA)</t>
  </si>
  <si>
    <t>M2</t>
  </si>
  <si>
    <t>ML</t>
  </si>
  <si>
    <t>UND</t>
  </si>
  <si>
    <t>ADMINISTRACION</t>
  </si>
  <si>
    <t>IMPREVISTOS</t>
  </si>
  <si>
    <t>UTILIDAD</t>
  </si>
  <si>
    <t>IVA/UTILIDAD</t>
  </si>
  <si>
    <t>TOTAL</t>
  </si>
  <si>
    <t xml:space="preserve">Nota: 
1. Los valores unitarios y totales con IVA ofertados en cada uno de los ítems no podrán superar los valores techo unitarios y totales con IVA expresados en el presente formato y en el estudio de mercado, so pena de rechazo. Así mismo, el valor total de la oferta económica no podrá superar el valor del presupuesto estimado para el proceso, so pena de rechazo.
2. Los valores deben diligenciarse en pesos colombianos y en números enteros y deben contemplarse todos los impuestos, cargos, costos a que haya lugar para el total cumplimiento del contrato.
3. Las condiciones técnicas, generales y específicas de los elementos se mencionan en el Anexo Técnico. 
4. Los ítems del presente formato de oferta económica no podrán ser modificados, so pena de rechazo. 
5. La oferta presentada deberá ser diligenciada en su totalidad, teniendo en cuenta las operaciones aritméticas estipuladas en este formato.
6. Presentar la oferta económica en formato excel
</t>
  </si>
  <si>
    <t>NOMBRE DEL PROPONENTE</t>
  </si>
  <si>
    <t>No. IDENTIFICACIÓN</t>
  </si>
  <si>
    <t>ITEM</t>
  </si>
  <si>
    <t>ACTIVIDAD</t>
  </si>
  <si>
    <t>REVISION</t>
  </si>
  <si>
    <t>NOMBRE DEL CUADRO: Nombre del proceso</t>
  </si>
  <si>
    <t>OBJETO</t>
  </si>
  <si>
    <t>Incluir los valores techos establecidos en el Estudio de Mercado</t>
  </si>
  <si>
    <t>Cantidades</t>
  </si>
  <si>
    <t>Valor Unitario Incluido Iva</t>
  </si>
  <si>
    <t>Valor Total Incluido Iva</t>
  </si>
  <si>
    <t xml:space="preserve">Media Armonica </t>
  </si>
  <si>
    <t>Media Armonica total</t>
  </si>
  <si>
    <t>Observaciones</t>
  </si>
  <si>
    <t>Valor Oferta Económica</t>
  </si>
  <si>
    <t>Contratar el mantenimiento y mejoramiento del sistema hidrosanitario y pluvial de las instalaciones de la ESAP – Sede central</t>
  </si>
  <si>
    <t xml:space="preserve">REVISIÓN Y ARREGLO GENERAL DE RED SANITARIA, POR BATERIA DE BAÑOS, REALIZANDO LAVADO DE CAJA DE INSPECCIÓN Y SONDEO PARA DESTACO DE LA RED PARA CORRECTO FUNCIONAMIENTO DE LA MISMA,  INCLUYE TODO LO NECESARIO PARA UN CORRECTO FUNCIONAMIENTO DEL SISTEMA SANITARIO </t>
  </si>
  <si>
    <t xml:space="preserve">REVISIÓN Y ARREGLO GRIFERIA SANITARIO DE TANQUE, INCLUYE CAMBIO DE ACCESORIOS PARA SU ÓPTIMO FUNCIONAMIENTO  </t>
  </si>
  <si>
    <t>REVISIÓN Y ARREGLO GRIFERIA LAVAMANOS BAÑOS, INCLUYE TODO LO NECESARIO PARA UN CORRECTO FUNCIONAMIENTO DE LAS GRIFERIAS</t>
  </si>
  <si>
    <t>SUMINISTRO E INSTALACIÓN GRIFERIA LAVAPLATOS, LLAVE LAVAPLATOS EXTENSIBLE MONOMANDO ACERO INOX304 PLATEADO</t>
  </si>
  <si>
    <t>DESMONTE APARATOS SANITARIOS,  INCLUYE ENTREGA A LA ENTIDAD O DISPOSICION FINAL SEGÚN NORMATIVA AMBIENTAL</t>
  </si>
  <si>
    <t>SUMINISTRO E INSTALACIÓN DE FLUXÓMETRO ORINAL SENSOR TRU FLUSH 1L</t>
  </si>
  <si>
    <t>SUMINISTRO E INSTALACIÓN DE FLUXÓMETRO SANITARIO SENSOR TRU FLUSH 4.8 LITROS PANEL MET</t>
  </si>
  <si>
    <t>SUMINISTRO E INSTALACIÓN DE FILTRO ANTISALPICADURA Y DESODORIZADOR PARA ORINALES EKCOSCREEN X 2 UNIDADES</t>
  </si>
  <si>
    <t>SUMINISTRO E INSTALACIÓN DE DESODORIZADOR DE OLORES PARA ORINAL O SANITARIOS LCD</t>
  </si>
  <si>
    <t>SUMINISTRO E INSTALACIÓN DE DISPENSADOR AUTOMÁTICO MANOS LIBRES GEL/JABON LIQUIDO 1100 ML EN ACERO INOXIDABLE</t>
  </si>
  <si>
    <t>SUMINISTRO E INSTALACIÓN SECADOR DE MANOS BRILLANTE TORNADO EN ACERO INOXIDABLE AUTOMÁTICO INFRARROJO 1800W</t>
  </si>
  <si>
    <t>SUMINISTRO E INSTALACIÓN DE GRIFO AUTOMÁTICO MANOS LIBRES PARA LAVAMANOS</t>
  </si>
  <si>
    <t>DESMONTE DE TUBERIA GALVANIZADA DE 1/2"</t>
  </si>
  <si>
    <t>DESMONTE DE TUBERIA GALVANIZADA DE 3/4"</t>
  </si>
  <si>
    <t>DESMONTE DE TUBERIA GALVANIZADA DE 1"</t>
  </si>
  <si>
    <t>DESMONTE DE TUBERIA GALVANIZADA DE 2"</t>
  </si>
  <si>
    <t xml:space="preserve">SUMINISTRO E INSTALACIÓN DE TUBERIA PRESIÓN AGUA POTABLE DE 1/2" INCLUYE ACCESORIOS Y DEMAS COMPONENTES PARA SU ÓPTIMO FUNCIONAMIENTO </t>
  </si>
  <si>
    <t xml:space="preserve">SUMINSTRO E INSTALACIÓN DE TUBERIA PRESION AGUA POTABLE DE 3/4" INCLUYE ACCESORIOS Y DEMAS COMPONENTES PARA SU ÓPTIMO FUNCIONAMIENTO </t>
  </si>
  <si>
    <t xml:space="preserve">SUMINISTRO E INSTALACIÓN DE TUBERIA PRESION AGUA POTABLE DE 1" INCLUYE ACCESORIOS Y DEMAS COMPONENTES PARA SU ÓPTIMO FUNCIONAMIENTO </t>
  </si>
  <si>
    <t xml:space="preserve">SUMINISTRO E INSTALACIÓN DE TUBERIA PRESION AGUA POTABLE DE 2" INCLUYE ACCESORIOS Y DEMAS COMPONENTES PARA SU ÓPTIMO FUNCIONAMIENTO </t>
  </si>
  <si>
    <t>DESMONTE CIELO RASO PLANO DRYWALL</t>
  </si>
  <si>
    <t>CIELO RASO PLANO DRYWALL (INCLUYE ESTUCO Y PINTURA 3 MANOS)</t>
  </si>
  <si>
    <t xml:space="preserve">LIMPIEZA, LAVADO Y DESTACO DE BAJANTES 2" (INCLUYE TRABAJOS EN ALTURA) </t>
  </si>
  <si>
    <t>LIMPIEZA, LAVADO Y DESTACO DE BAJANTES 4" (INCLUYE TRABAJOS EN ALTURA)</t>
  </si>
  <si>
    <t xml:space="preserve">LIMPIEZA E IMPERMEABILIZACION VIGACANAL (INCLUYE TRABAJOS EN ALTURA) </t>
  </si>
  <si>
    <t>SUMINISTRO E INSTALACIÓN DE CANAL EN LAMINA GALVANIZADA CALIBRE 20 DS=50, INCLUYE ANTICORROSIVO Y PINTURA</t>
  </si>
  <si>
    <t>LIMPIEZA DE CANAL EN LAMINA GALVANIZADA CALIBRE 20 DS=50, INCLUYE ANTICORROSIVO Y PINTURA</t>
  </si>
  <si>
    <t>SUMINISTRO E INSTALACIÓN TUBERIA SANITARIA 2" BAJANTES</t>
  </si>
  <si>
    <t>SUMINISTRO DE MATERIALES E INSTALACIÓN DE CAJA DE INSPECCIÓN DE 60X60</t>
  </si>
  <si>
    <t>MARCO Y TAPA PARA CAJA DE INSPECCIÓN  60X60</t>
  </si>
  <si>
    <t>SUMINISTRO E INSTALACIÓN DE REJILLAS TIPO CUPULA DE 4"</t>
  </si>
  <si>
    <t>MORTERO IMPERMEABILIZADO PENDIENTADO</t>
  </si>
  <si>
    <t>DESMONTE DE MANTO FIBERGLASS 600X1 (INCLUYE RETIRO DE SOBRANTES)</t>
  </si>
  <si>
    <t>SUMINISTRO E INSTALACIÓN DE MANTO FIBERGLASS 600X1</t>
  </si>
  <si>
    <t xml:space="preserve">REVISION, AJUSTE Y/O REEMPLAZO DE TEJA EN FIBROCEMENTO EN MAL ESTADO PARA GARANTIZAR CUBRIMIENTO SIN GOTERAS </t>
  </si>
  <si>
    <t>REVISIÓN ARREGLO Y/O REEMPLAZO DE TEJA GALVANIZADA EN MAL ESTADO PARA GARANTIZAR CUBRIMIENTO SIN GOTERAS</t>
  </si>
  <si>
    <t xml:space="preserve">REVISIÓN Y ARREGLO DE ELEMENTOS HIDRAULICOS DE TANQUES DE RESERVA DE AGUA POTABLE INCLUYE CAMBIO DE FLOTADORES Y FLANCHES </t>
  </si>
  <si>
    <t xml:space="preserve">LAVADO DE TANQUES DE ALMACENAMIENTO DE AGUA POTABLE INCLUYE DESMONTE Y REINSTALACIÓN </t>
  </si>
  <si>
    <t>UN</t>
  </si>
  <si>
    <t>FIRMA DEL REPRESENTANTE LEGAL</t>
  </si>
  <si>
    <t>Codo 1/2" presion</t>
  </si>
  <si>
    <t>Codo 1" presion</t>
  </si>
  <si>
    <t>Codo 45 X 1" Presión</t>
  </si>
  <si>
    <t>Adaptador Macho 1/2" Presión</t>
  </si>
  <si>
    <t>Adaptador Hembra 1/2" Presión</t>
  </si>
  <si>
    <t>Tapón Soldado 1/2" Presión</t>
  </si>
  <si>
    <t>Tapón Soldado 1" Presión</t>
  </si>
  <si>
    <t>Tapón Roscado 1/2" Presión</t>
  </si>
  <si>
    <t>Tapón Roscado 1" Presión</t>
  </si>
  <si>
    <t>Tee 1/2" Presión</t>
  </si>
  <si>
    <t>Tee 1" Presión</t>
  </si>
  <si>
    <t>Tee 1 1/2" Presión</t>
  </si>
  <si>
    <t>Unión 1" Presión</t>
  </si>
  <si>
    <t>Unión 2" Presión</t>
  </si>
  <si>
    <t>Unión 1/2" Presión</t>
  </si>
  <si>
    <t>Unión Universal 1" Presión</t>
  </si>
  <si>
    <t>Niple 1/2" Roscado Presión</t>
  </si>
  <si>
    <t>Tee Doble 3" Sanitaria</t>
  </si>
  <si>
    <t>Tee 2" Sanitaria</t>
  </si>
  <si>
    <t>Yee 4" Sanitaria</t>
  </si>
  <si>
    <t>Yee 6" Sanitaria</t>
  </si>
  <si>
    <t>Yee Reducción 6X4 Sanitaria</t>
  </si>
  <si>
    <t>Yee Doble Reducida 2X4X2 Sanitaria</t>
  </si>
  <si>
    <t xml:space="preserve">Sifón 2" Sanitaria </t>
  </si>
  <si>
    <t>Codo 90 X 2" Cxe Sanitaria</t>
  </si>
  <si>
    <t>Codo 4X2 Re Ventilado Sanitaria</t>
  </si>
  <si>
    <t>Unión 2" Sanitaria</t>
  </si>
  <si>
    <t>Unión 6" Sanitaria</t>
  </si>
  <si>
    <t>Unión 3" Pg Sanitaria</t>
  </si>
  <si>
    <t>Unión 4" Sanitaria</t>
  </si>
  <si>
    <t>Adaptador 4" Limpieza Sanitaria</t>
  </si>
  <si>
    <t xml:space="preserve">Griferia De Tanque Sanitario Dos Piezas Con Valvulas de Entrada Y Salida, Con Contral de Agua y Llenado Silencioso </t>
  </si>
  <si>
    <t>filtro antisalpicadura y desodorizador para orinales ekcoscreen</t>
  </si>
  <si>
    <t>Cartucho de 400 ml para desodorizador de olores para orinal o sanitarios LCD</t>
  </si>
  <si>
    <t>MEDIA ARMONICA VALOR UNITARIO TECHO CON IVA</t>
  </si>
  <si>
    <t>MEDIA ARMONICA VALOR TOTAL TECHO CON IVA</t>
  </si>
  <si>
    <t>VALOR BOLSA DE REPUESTOS</t>
  </si>
  <si>
    <t xml:space="preserve">Nota: 
1. Los valores unitarios y totales con IVA ofertados en cada uno de los ítems no podrán superar los valores techo unitarios y totales con IVA expresados en el presente formato y en el estudio de mercado, so pena de rechazo. Así mismo, el valor total de la oferta económica no podrá superar el valor del presupuesto estimado para el proceso, so pena de rechazo.
2. El valor de la Bolsa de Repuestos correspondiente a SIETE MILLONES DE PESOS M/CTE ($7.000.000), es un valor fijo, no ofertable, no modificable, so pena de rechazo. 
3. Los valores deben diligenciarse en pesos colombianos y en números enteros y deben contemplarse todos los impuestos, cargos, costos a que haya lugar para el total cumplimiento del contrato.
4. Las condiciones técnicas, generales y específicas de los elementos se mencionan en el Anexo Técnico. 
5. Los ítems del presente formato de oferta económica no podrán ser modificados, so pena de rechazo. 
6. La oferta presentada deberá ser diligenciada en su totalidad, teniendo en cuenta las operaciones aritméticas estipuladas en este formato.
7. Presentar la oferta económica en formato excel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</si>
</sst>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_-&quot;$&quot;\ * #,##0_-;\-&quot;$&quot;\ * #,##0_-;_-&quot;$&quot;\ * &quot;-&quot;??_-;_-@_-"/>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2"/>
      <color theme="1"/>
      <name val="Arial"/>
      <family val="2"/>
    </font>
    <font>
      <sz val="16"/>
      <color rgb="FF000000"/>
      <name val="Arial"/>
      <family val="2"/>
    </font>
    <font>
      <b/>
      <sz val="16"/>
      <color rgb="FF000000"/>
      <name val="Arial"/>
      <family val="2"/>
    </font>
    <font>
      <sz val="16"/>
      <color theme="1"/>
      <name val="Arial"/>
      <family val="2"/>
    </font>
    <font>
      <sz val="11"/>
      <color theme="1"/>
      <name val="Arial"/>
      <family val="2"/>
    </font>
    <font>
      <b/>
      <sz val="20"/>
      <color theme="1"/>
      <name val="Arial"/>
      <family val="2"/>
    </font>
    <font>
      <sz val="18"/>
      <color theme="0"/>
      <name val="Arial"/>
      <family val="2"/>
    </font>
    <font>
      <b/>
      <sz val="18"/>
      <color theme="0"/>
      <name val="Arial"/>
      <family val="2"/>
    </font>
    <font>
      <b/>
      <sz val="16"/>
      <color theme="1"/>
      <name val="Arial"/>
      <family val="2"/>
    </font>
    <font>
      <b/>
      <sz val="11"/>
      <color theme="1"/>
      <name val="Arial"/>
      <family val="2"/>
    </font>
    <font>
      <b/>
      <sz val="11"/>
      <color theme="0"/>
      <name val="Arial"/>
      <family val="2"/>
    </font>
    <font>
      <b/>
      <sz val="14"/>
      <color theme="1"/>
      <name val="Arial"/>
      <family val="2"/>
    </font>
    <font>
      <sz val="10"/>
      <color rgb="FF242424"/>
      <name val="Arial"/>
      <family val="2"/>
    </font>
    <font>
      <b/>
      <sz val="10"/>
      <name val="Arial"/>
      <family val="2"/>
    </font>
    <font>
      <b/>
      <sz val="10"/>
      <color theme="3"/>
      <name val="Arial"/>
      <family val="2"/>
    </font>
    <font>
      <b/>
      <sz val="11"/>
      <name val="Arial"/>
      <family val="2"/>
    </font>
    <font>
      <b/>
      <sz val="12"/>
      <color theme="1"/>
      <name val="Arial"/>
      <family val="2"/>
    </font>
    <font>
      <sz val="11"/>
      <color rgb="FF404040"/>
      <name val="Arial"/>
      <family val="2"/>
    </font>
    <font>
      <b/>
      <sz val="11"/>
      <color theme="3"/>
      <name val="Arial"/>
      <family val="2"/>
    </font>
    <font>
      <sz val="14"/>
      <color theme="1"/>
      <name val="Arial"/>
      <family val="2"/>
    </font>
    <font>
      <b/>
      <sz val="14"/>
      <color theme="0"/>
      <name val="Arial"/>
      <family val="2"/>
    </font>
    <font>
      <sz val="16"/>
      <color theme="0"/>
      <name val="Arial"/>
      <family val="2"/>
    </font>
    <font>
      <b/>
      <i/>
      <sz val="14"/>
      <color theme="0" tint="-0.34998626667073579"/>
      <name val="Arial"/>
      <family val="2"/>
    </font>
    <font>
      <sz val="10"/>
      <color theme="1"/>
      <name val="Arial"/>
      <family val="2"/>
    </font>
    <font>
      <b/>
      <sz val="10"/>
      <color rgb="FF242424"/>
      <name val="Arial"/>
      <family val="2"/>
    </font>
  </fonts>
  <fills count="6">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theme="8"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top/>
      <bottom style="medium">
        <color indexed="64"/>
      </bottom>
      <diagonal/>
    </border>
    <border>
      <left style="medium">
        <color rgb="FF000000"/>
      </left>
      <right style="thin">
        <color indexed="64"/>
      </right>
      <top/>
      <bottom style="medium">
        <color indexed="64"/>
      </bottom>
      <diagonal/>
    </border>
    <border>
      <left style="thin">
        <color indexed="64"/>
      </left>
      <right style="medium">
        <color rgb="FF000000"/>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150">
    <xf numFmtId="0" fontId="0" fillId="0" borderId="0" xfId="0"/>
    <xf numFmtId="0" fontId="0" fillId="0" borderId="0" xfId="0" applyProtection="1">
      <protection locked="0"/>
    </xf>
    <xf numFmtId="0" fontId="0" fillId="0" borderId="0" xfId="0" applyAlignment="1" applyProtection="1">
      <alignment horizontal="left" vertical="center"/>
      <protection locked="0"/>
    </xf>
    <xf numFmtId="0" fontId="0" fillId="0" borderId="0" xfId="0" applyAlignment="1">
      <alignment horizontal="center" vertical="center"/>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1" xfId="0" applyBorder="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pplyProtection="1">
      <alignment vertical="center"/>
      <protection locked="0"/>
    </xf>
    <xf numFmtId="0" fontId="2" fillId="4" borderId="1" xfId="0" applyFont="1" applyFill="1" applyBorder="1" applyAlignment="1">
      <alignment horizontal="center"/>
    </xf>
    <xf numFmtId="0" fontId="0" fillId="0" borderId="1" xfId="0" applyBorder="1" applyAlignment="1">
      <alignment wrapText="1"/>
    </xf>
    <xf numFmtId="0" fontId="7" fillId="0" borderId="0" xfId="0" applyFont="1" applyProtection="1">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164" fontId="21" fillId="0" borderId="0" xfId="1"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22" fillId="0" borderId="0" xfId="0" applyFont="1" applyProtection="1">
      <protection locked="0"/>
    </xf>
    <xf numFmtId="0" fontId="22" fillId="0" borderId="0" xfId="0" applyFont="1" applyAlignment="1" applyProtection="1">
      <alignment horizontal="left" vertical="center"/>
      <protection locked="0"/>
    </xf>
    <xf numFmtId="0" fontId="24"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23" fillId="3" borderId="25" xfId="0" applyFont="1" applyFill="1" applyBorder="1" applyAlignment="1" applyProtection="1">
      <alignment horizontal="center" vertical="center"/>
      <protection locked="0"/>
    </xf>
    <xf numFmtId="0" fontId="23" fillId="3" borderId="26" xfId="0" applyFont="1" applyFill="1" applyBorder="1" applyAlignment="1" applyProtection="1">
      <alignment horizontal="center" vertical="center" wrapText="1"/>
      <protection locked="0"/>
    </xf>
    <xf numFmtId="0" fontId="23" fillId="3" borderId="27" xfId="0" applyFont="1" applyFill="1" applyBorder="1" applyAlignment="1" applyProtection="1">
      <alignment horizontal="center" vertical="center" wrapText="1"/>
      <protection locked="0"/>
    </xf>
    <xf numFmtId="0" fontId="23" fillId="5" borderId="3" xfId="0" applyFont="1" applyFill="1" applyBorder="1" applyAlignment="1" applyProtection="1">
      <alignment horizontal="center" vertical="center" wrapText="1"/>
      <protection locked="0"/>
    </xf>
    <xf numFmtId="0" fontId="23" fillId="4" borderId="3" xfId="0" applyFont="1" applyFill="1" applyBorder="1" applyAlignment="1" applyProtection="1">
      <alignment horizontal="center" vertical="center" wrapText="1"/>
      <protection locked="0"/>
    </xf>
    <xf numFmtId="0" fontId="14" fillId="2" borderId="23" xfId="0" applyFont="1" applyFill="1" applyBorder="1" applyAlignment="1" applyProtection="1">
      <alignment horizontal="center" vertical="center"/>
      <protection locked="0"/>
    </xf>
    <xf numFmtId="44" fontId="17" fillId="0" borderId="4" xfId="2" applyFont="1" applyFill="1" applyBorder="1" applyAlignment="1" applyProtection="1">
      <alignment horizontal="center" vertical="center" wrapText="1"/>
      <protection locked="0"/>
    </xf>
    <xf numFmtId="44" fontId="17" fillId="0" borderId="24" xfId="2" applyFont="1" applyFill="1" applyBorder="1" applyAlignment="1" applyProtection="1">
      <alignment horizontal="center" vertical="center" wrapText="1"/>
      <protection locked="0"/>
    </xf>
    <xf numFmtId="0" fontId="18" fillId="0" borderId="0" xfId="0" applyFont="1" applyAlignment="1" applyProtection="1">
      <alignment horizontal="center" vertical="center" textRotation="255" wrapText="1"/>
      <protection locked="0"/>
    </xf>
    <xf numFmtId="0" fontId="19" fillId="0" borderId="0" xfId="0" applyFont="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164" fontId="7" fillId="2" borderId="0" xfId="1"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protection locked="0"/>
    </xf>
    <xf numFmtId="0" fontId="20" fillId="0" borderId="0" xfId="0" applyFont="1" applyAlignment="1" applyProtection="1">
      <alignment horizontal="left" vertical="center" wrapText="1"/>
      <protection locked="0"/>
    </xf>
    <xf numFmtId="164" fontId="7" fillId="0" borderId="0" xfId="1" applyNumberFormat="1" applyFont="1" applyFill="1" applyBorder="1" applyAlignment="1" applyProtection="1">
      <alignment horizontal="center" vertical="center"/>
      <protection locked="0"/>
    </xf>
    <xf numFmtId="0" fontId="8" fillId="0" borderId="9" xfId="0" applyFont="1" applyBorder="1" applyAlignment="1">
      <alignment vertical="center"/>
    </xf>
    <xf numFmtId="0" fontId="8" fillId="0" borderId="6" xfId="0" applyFont="1" applyBorder="1" applyAlignment="1">
      <alignment horizontal="center" vertical="center"/>
    </xf>
    <xf numFmtId="0" fontId="8" fillId="0" borderId="5" xfId="0" applyFont="1" applyBorder="1" applyAlignment="1">
      <alignment vertical="center"/>
    </xf>
    <xf numFmtId="0" fontId="8" fillId="0" borderId="7" xfId="0" applyFont="1" applyBorder="1" applyAlignment="1">
      <alignment horizontal="center" vertical="center"/>
    </xf>
    <xf numFmtId="0" fontId="8" fillId="0" borderId="10" xfId="0" applyFont="1" applyBorder="1" applyAlignment="1">
      <alignment vertical="center"/>
    </xf>
    <xf numFmtId="14" fontId="8" fillId="0" borderId="8" xfId="0" applyNumberFormat="1" applyFont="1" applyBorder="1" applyAlignment="1">
      <alignment horizontal="center" vertical="center"/>
    </xf>
    <xf numFmtId="0" fontId="6"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9" fontId="18" fillId="0" borderId="32" xfId="1" applyNumberFormat="1" applyFont="1" applyFill="1" applyBorder="1" applyAlignment="1" applyProtection="1">
      <alignment horizontal="center" vertical="center"/>
      <protection locked="0"/>
    </xf>
    <xf numFmtId="9" fontId="18" fillId="0" borderId="33" xfId="1" applyNumberFormat="1" applyFont="1" applyFill="1" applyBorder="1" applyAlignment="1" applyProtection="1">
      <alignment horizontal="center" vertical="center"/>
      <protection locked="0"/>
    </xf>
    <xf numFmtId="9" fontId="18" fillId="0" borderId="36" xfId="1" applyNumberFormat="1" applyFont="1" applyFill="1" applyBorder="1" applyAlignment="1" applyProtection="1">
      <alignment horizontal="center" vertical="center"/>
      <protection locked="0"/>
    </xf>
    <xf numFmtId="164" fontId="18" fillId="0" borderId="38" xfId="1" applyNumberFormat="1" applyFont="1" applyFill="1" applyBorder="1" applyAlignment="1" applyProtection="1">
      <alignment horizontal="center" vertical="center"/>
      <protection locked="0"/>
    </xf>
    <xf numFmtId="164" fontId="18" fillId="0" borderId="0" xfId="1" applyNumberFormat="1" applyFont="1" applyFill="1" applyBorder="1" applyAlignment="1" applyProtection="1">
      <alignment horizontal="center" vertical="center"/>
      <protection locked="0"/>
    </xf>
    <xf numFmtId="165" fontId="12" fillId="0" borderId="0" xfId="0" applyNumberFormat="1" applyFont="1" applyAlignment="1" applyProtection="1">
      <alignment horizontal="center" vertical="center"/>
      <protection locked="0"/>
    </xf>
    <xf numFmtId="0" fontId="15" fillId="0" borderId="1" xfId="0" applyFont="1" applyBorder="1" applyAlignment="1">
      <alignment horizontal="justify" vertical="center" wrapText="1"/>
    </xf>
    <xf numFmtId="0" fontId="26" fillId="2" borderId="1" xfId="0" applyFont="1" applyFill="1" applyBorder="1" applyAlignment="1">
      <alignment horizontal="center" vertical="center"/>
    </xf>
    <xf numFmtId="164" fontId="26" fillId="0" borderId="1" xfId="1" applyNumberFormat="1" applyFont="1" applyBorder="1" applyAlignment="1" applyProtection="1">
      <alignment horizontal="center" vertical="center"/>
    </xf>
    <xf numFmtId="44" fontId="16" fillId="0" borderId="4" xfId="2" applyFont="1" applyFill="1" applyBorder="1" applyAlignment="1" applyProtection="1">
      <alignment horizontal="center" vertical="center" wrapText="1"/>
    </xf>
    <xf numFmtId="44" fontId="16" fillId="0" borderId="24" xfId="2" applyFont="1" applyFill="1" applyBorder="1" applyAlignment="1" applyProtection="1">
      <alignment horizontal="center" vertical="center" wrapText="1"/>
    </xf>
    <xf numFmtId="44" fontId="16" fillId="0" borderId="2" xfId="2" applyFont="1" applyFill="1" applyBorder="1" applyAlignment="1" applyProtection="1">
      <alignment horizontal="center" vertical="center" wrapText="1"/>
    </xf>
    <xf numFmtId="0" fontId="14" fillId="2" borderId="0" xfId="0" applyFont="1" applyFill="1" applyAlignment="1" applyProtection="1">
      <alignment horizontal="center" vertical="center"/>
      <protection locked="0"/>
    </xf>
    <xf numFmtId="164" fontId="26" fillId="0" borderId="0" xfId="1" applyNumberFormat="1" applyFont="1" applyBorder="1" applyAlignment="1" applyProtection="1">
      <alignment horizontal="center" vertical="center"/>
    </xf>
    <xf numFmtId="0" fontId="8" fillId="0" borderId="45" xfId="0" applyFont="1" applyBorder="1" applyAlignment="1">
      <alignment vertical="center"/>
    </xf>
    <xf numFmtId="0" fontId="8" fillId="0" borderId="46" xfId="0" applyFont="1" applyBorder="1" applyAlignment="1">
      <alignment vertical="center"/>
    </xf>
    <xf numFmtId="0" fontId="8" fillId="0" borderId="47" xfId="0" applyFont="1" applyBorder="1" applyAlignment="1">
      <alignment vertical="center"/>
    </xf>
    <xf numFmtId="0" fontId="23" fillId="4" borderId="13" xfId="0" applyFont="1" applyFill="1" applyBorder="1" applyAlignment="1" applyProtection="1">
      <alignment horizontal="center" vertical="center"/>
      <protection locked="0"/>
    </xf>
    <xf numFmtId="0" fontId="23" fillId="5" borderId="44" xfId="0" applyFont="1" applyFill="1" applyBorder="1" applyAlignment="1" applyProtection="1">
      <alignment horizontal="center" vertical="center" wrapText="1"/>
      <protection locked="0"/>
    </xf>
    <xf numFmtId="0" fontId="19" fillId="0" borderId="48" xfId="0" applyFont="1" applyBorder="1" applyAlignment="1" applyProtection="1">
      <alignment horizontal="left" vertical="center" wrapText="1"/>
      <protection locked="0"/>
    </xf>
    <xf numFmtId="0" fontId="20" fillId="2" borderId="19"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center" vertical="center"/>
      <protection locked="0"/>
    </xf>
    <xf numFmtId="44" fontId="16" fillId="0" borderId="1" xfId="2" applyFont="1" applyFill="1" applyBorder="1" applyAlignment="1" applyProtection="1">
      <alignment horizontal="center" vertical="center" wrapText="1"/>
    </xf>
    <xf numFmtId="164" fontId="13" fillId="4" borderId="51" xfId="1" applyNumberFormat="1" applyFont="1" applyFill="1" applyBorder="1" applyAlignment="1" applyProtection="1">
      <alignment horizontal="center" vertical="center"/>
      <protection locked="0"/>
    </xf>
    <xf numFmtId="44" fontId="17" fillId="0" borderId="1" xfId="2" applyFont="1" applyFill="1" applyBorder="1" applyAlignment="1" applyProtection="1">
      <alignment horizontal="center" vertical="center" wrapText="1"/>
      <protection locked="0"/>
    </xf>
    <xf numFmtId="44" fontId="16" fillId="0" borderId="0" xfId="2" applyFont="1" applyFill="1" applyBorder="1" applyAlignment="1" applyProtection="1">
      <alignment horizontal="center" vertical="center" wrapText="1"/>
    </xf>
    <xf numFmtId="44" fontId="17" fillId="0" borderId="0" xfId="2" applyFont="1" applyFill="1" applyBorder="1" applyAlignment="1" applyProtection="1">
      <alignment horizontal="center" vertical="center" wrapText="1"/>
      <protection locked="0"/>
    </xf>
    <xf numFmtId="0" fontId="15" fillId="0" borderId="43" xfId="0" applyFont="1" applyBorder="1" applyAlignment="1">
      <alignment horizontal="justify" vertical="center" wrapText="1"/>
    </xf>
    <xf numFmtId="0" fontId="26" fillId="2" borderId="0" xfId="0" applyFont="1" applyFill="1" applyAlignment="1">
      <alignment horizontal="center" vertical="center"/>
    </xf>
    <xf numFmtId="43" fontId="12" fillId="0" borderId="39" xfId="0" applyNumberFormat="1" applyFont="1" applyBorder="1" applyAlignment="1" applyProtection="1">
      <alignment horizontal="center" vertical="center"/>
      <protection locked="0"/>
    </xf>
    <xf numFmtId="0" fontId="7" fillId="0" borderId="19" xfId="0" applyFont="1" applyBorder="1" applyAlignment="1">
      <alignment horizontal="center" vertical="center" wrapText="1"/>
    </xf>
    <xf numFmtId="164" fontId="13" fillId="5" borderId="49" xfId="1" applyNumberFormat="1" applyFont="1" applyFill="1" applyBorder="1" applyAlignment="1" applyProtection="1">
      <alignment horizontal="center" vertical="center"/>
    </xf>
    <xf numFmtId="43" fontId="13" fillId="5" borderId="50" xfId="1" applyFont="1" applyFill="1" applyBorder="1" applyAlignment="1" applyProtection="1">
      <alignment horizontal="center" vertical="center"/>
    </xf>
    <xf numFmtId="0" fontId="7" fillId="0" borderId="40" xfId="0" applyFont="1" applyBorder="1" applyAlignment="1">
      <alignment horizontal="center" vertical="center" wrapText="1"/>
    </xf>
    <xf numFmtId="9" fontId="18" fillId="0" borderId="32" xfId="1" applyNumberFormat="1" applyFont="1" applyFill="1" applyBorder="1" applyAlignment="1" applyProtection="1">
      <alignment horizontal="center" vertical="center"/>
    </xf>
    <xf numFmtId="43" fontId="18" fillId="0" borderId="34" xfId="1" applyFont="1" applyFill="1" applyBorder="1" applyAlignment="1" applyProtection="1">
      <alignment horizontal="center" vertical="center"/>
    </xf>
    <xf numFmtId="0" fontId="7" fillId="0" borderId="41" xfId="0" applyFont="1" applyBorder="1" applyAlignment="1">
      <alignment horizontal="center" vertical="center" wrapText="1"/>
    </xf>
    <xf numFmtId="9" fontId="18" fillId="0" borderId="33" xfId="1" applyNumberFormat="1" applyFont="1" applyFill="1" applyBorder="1" applyAlignment="1" applyProtection="1">
      <alignment horizontal="center" vertical="center"/>
    </xf>
    <xf numFmtId="43" fontId="18" fillId="0" borderId="35" xfId="1" applyFont="1" applyFill="1" applyBorder="1" applyAlignment="1" applyProtection="1">
      <alignment horizontal="center" vertical="center"/>
    </xf>
    <xf numFmtId="0" fontId="7" fillId="0" borderId="42" xfId="0" applyFont="1" applyBorder="1" applyAlignment="1">
      <alignment horizontal="center" vertical="center" wrapText="1"/>
    </xf>
    <xf numFmtId="9" fontId="18" fillId="0" borderId="36" xfId="1" applyNumberFormat="1" applyFont="1" applyFill="1" applyBorder="1" applyAlignment="1" applyProtection="1">
      <alignment horizontal="center" vertical="center"/>
    </xf>
    <xf numFmtId="43" fontId="18" fillId="0" borderId="37" xfId="1" applyFont="1" applyFill="1" applyBorder="1" applyAlignment="1" applyProtection="1">
      <alignment horizontal="center" vertical="center"/>
    </xf>
    <xf numFmtId="0" fontId="7" fillId="0" borderId="0" xfId="0" applyFont="1" applyAlignment="1">
      <alignment horizontal="center" vertical="center" wrapText="1"/>
    </xf>
    <xf numFmtId="164" fontId="18" fillId="0" borderId="38" xfId="1" applyNumberFormat="1" applyFont="1" applyFill="1" applyBorder="1" applyAlignment="1" applyProtection="1">
      <alignment horizontal="center" vertical="center"/>
    </xf>
    <xf numFmtId="43" fontId="12" fillId="0" borderId="39" xfId="0" applyNumberFormat="1" applyFont="1" applyBorder="1" applyAlignment="1">
      <alignment horizontal="center" vertical="center"/>
    </xf>
    <xf numFmtId="0" fontId="23" fillId="5" borderId="3"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8" xfId="0" applyFont="1" applyFill="1" applyBorder="1" applyAlignment="1">
      <alignment horizontal="center" vertical="center" wrapText="1"/>
    </xf>
    <xf numFmtId="43" fontId="13" fillId="4" borderId="52" xfId="1" applyFont="1" applyFill="1" applyBorder="1" applyAlignment="1" applyProtection="1">
      <alignment horizontal="center" vertical="center"/>
      <protection locked="0"/>
    </xf>
    <xf numFmtId="43" fontId="18" fillId="0" borderId="34" xfId="1" applyFont="1" applyFill="1" applyBorder="1" applyAlignment="1" applyProtection="1">
      <alignment horizontal="center" vertical="center"/>
      <protection locked="0"/>
    </xf>
    <xf numFmtId="43" fontId="18" fillId="0" borderId="35" xfId="1" applyFont="1" applyFill="1" applyBorder="1" applyAlignment="1" applyProtection="1">
      <alignment horizontal="center" vertical="center"/>
      <protection locked="0"/>
    </xf>
    <xf numFmtId="43" fontId="18" fillId="0" borderId="37" xfId="1" applyFont="1" applyFill="1" applyBorder="1" applyAlignment="1" applyProtection="1">
      <alignment horizontal="center" vertical="center"/>
      <protection locked="0"/>
    </xf>
    <xf numFmtId="0" fontId="8" fillId="0" borderId="1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1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22" xfId="0" applyFont="1" applyBorder="1" applyAlignment="1">
      <alignment horizontal="center"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9" fillId="3" borderId="0" xfId="0" applyFont="1" applyFill="1" applyAlignment="1">
      <alignment horizontal="center" vertical="center"/>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31" xfId="0" applyFont="1" applyFill="1" applyBorder="1" applyAlignment="1">
      <alignment horizontal="center" vertical="center"/>
    </xf>
    <xf numFmtId="0" fontId="11" fillId="0" borderId="15"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1" fillId="0" borderId="22" xfId="0" applyFont="1" applyBorder="1" applyAlignment="1" applyProtection="1">
      <alignment horizontal="left" vertical="center" wrapText="1"/>
      <protection locked="0"/>
    </xf>
    <xf numFmtId="0" fontId="23" fillId="4" borderId="12" xfId="0" applyFont="1" applyFill="1" applyBorder="1" applyAlignment="1">
      <alignment horizontal="center" vertical="center"/>
    </xf>
    <xf numFmtId="0" fontId="23" fillId="4" borderId="14" xfId="0" applyFont="1" applyFill="1" applyBorder="1" applyAlignment="1">
      <alignment horizontal="center" vertical="center"/>
    </xf>
    <xf numFmtId="0" fontId="4" fillId="0" borderId="29" xfId="0" applyFont="1" applyBorder="1" applyAlignment="1">
      <alignment horizontal="left" vertical="top" wrapText="1"/>
    </xf>
    <xf numFmtId="0" fontId="4" fillId="0" borderId="30" xfId="0" applyFont="1" applyBorder="1" applyAlignment="1">
      <alignment horizontal="left" vertical="top" wrapText="1"/>
    </xf>
    <xf numFmtId="0" fontId="4" fillId="0" borderId="5" xfId="0" applyFont="1" applyBorder="1" applyAlignment="1">
      <alignment horizontal="left" vertical="top" wrapText="1"/>
    </xf>
    <xf numFmtId="44" fontId="17" fillId="0" borderId="1" xfId="2" applyFont="1" applyFill="1" applyBorder="1" applyAlignment="1" applyProtection="1">
      <alignment horizontal="center" vertical="center" wrapText="1"/>
    </xf>
    <xf numFmtId="0" fontId="25" fillId="0" borderId="0" xfId="0" applyFont="1" applyAlignment="1" applyProtection="1">
      <alignment horizontal="center" vertical="center"/>
      <protection locked="0"/>
    </xf>
    <xf numFmtId="0" fontId="14" fillId="0" borderId="29" xfId="0" applyFont="1" applyBorder="1" applyAlignment="1">
      <alignment horizontal="center" vertical="center" wrapText="1"/>
    </xf>
    <xf numFmtId="0" fontId="14" fillId="0" borderId="5" xfId="0" applyFont="1" applyBorder="1" applyAlignment="1">
      <alignment horizontal="center" vertical="center" wrapText="1"/>
    </xf>
    <xf numFmtId="0" fontId="22" fillId="0" borderId="29" xfId="3" applyFont="1" applyBorder="1" applyAlignment="1" applyProtection="1">
      <alignment horizontal="center"/>
      <protection locked="0"/>
    </xf>
    <xf numFmtId="0" fontId="22" fillId="0" borderId="30" xfId="3" applyFont="1" applyBorder="1" applyAlignment="1" applyProtection="1">
      <alignment horizontal="center"/>
      <protection locked="0"/>
    </xf>
    <xf numFmtId="0" fontId="22" fillId="0" borderId="5" xfId="3" applyFont="1" applyBorder="1" applyAlignment="1" applyProtection="1">
      <alignment horizontal="center"/>
      <protection locked="0"/>
    </xf>
    <xf numFmtId="0" fontId="23" fillId="5" borderId="12" xfId="0" applyFont="1" applyFill="1" applyBorder="1" applyAlignment="1">
      <alignment horizontal="center" vertical="center"/>
    </xf>
    <xf numFmtId="0" fontId="23" fillId="5" borderId="14" xfId="0" applyFont="1" applyFill="1" applyBorder="1" applyAlignment="1">
      <alignment horizontal="center" vertical="center"/>
    </xf>
    <xf numFmtId="0" fontId="14" fillId="0" borderId="29"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27" fillId="0" borderId="1" xfId="0" applyFont="1" applyBorder="1" applyAlignment="1">
      <alignment horizontal="center" vertical="center" wrapText="1"/>
    </xf>
    <xf numFmtId="44" fontId="16" fillId="0" borderId="1" xfId="2" applyFont="1" applyFill="1" applyBorder="1" applyAlignment="1" applyProtection="1">
      <alignment horizontal="center" vertical="center" wrapText="1"/>
    </xf>
    <xf numFmtId="0" fontId="5" fillId="0" borderId="29" xfId="0" applyFont="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6" fillId="0" borderId="21" xfId="0" applyFont="1" applyBorder="1" applyAlignment="1">
      <alignment horizontal="left" vertical="center"/>
    </xf>
  </cellXfs>
  <cellStyles count="4">
    <cellStyle name="Millares" xfId="1" builtinId="3"/>
    <cellStyle name="Moneda" xfId="2" builtinId="4"/>
    <cellStyle name="Normal" xfId="0" builtinId="0"/>
    <cellStyle name="Normal 2" xfId="3" xr:uid="{00000000-0005-0000-0000-000003000000}"/>
  </cellStyles>
  <dxfs count="0"/>
  <tableStyles count="0" defaultTableStyle="TableStyleMedium2" defaultPivotStyle="PivotStyleLight16"/>
  <colors>
    <mruColors>
      <color rgb="FFF078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0</xdr:row>
      <xdr:rowOff>57150</xdr:rowOff>
    </xdr:from>
    <xdr:to>
      <xdr:col>2</xdr:col>
      <xdr:colOff>2381250</xdr:colOff>
      <xdr:row>2</xdr:row>
      <xdr:rowOff>495300</xdr:rowOff>
    </xdr:to>
    <xdr:pic>
      <xdr:nvPicPr>
        <xdr:cNvPr id="3" name="Imagen 2">
          <a:extLst>
            <a:ext uri="{FF2B5EF4-FFF2-40B4-BE49-F238E27FC236}">
              <a16:creationId xmlns:a16="http://schemas.microsoft.com/office/drawing/2014/main" id="{241361D7-3222-41AC-946D-2F786A18E95F}"/>
            </a:ext>
          </a:extLst>
        </xdr:cNvPr>
        <xdr:cNvPicPr>
          <a:picLocks noChangeAspect="1"/>
        </xdr:cNvPicPr>
      </xdr:nvPicPr>
      <xdr:blipFill>
        <a:blip xmlns:r="http://schemas.openxmlformats.org/officeDocument/2006/relationships" r:embed="rId1"/>
        <a:stretch>
          <a:fillRect/>
        </a:stretch>
      </xdr:blipFill>
      <xdr:spPr>
        <a:xfrm>
          <a:off x="1038225" y="57150"/>
          <a:ext cx="2000250" cy="1619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381000</xdr:colOff>
      <xdr:row>0</xdr:row>
      <xdr:rowOff>57150</xdr:rowOff>
    </xdr:from>
    <xdr:to>
      <xdr:col>2</xdr:col>
      <xdr:colOff>2381250</xdr:colOff>
      <xdr:row>2</xdr:row>
      <xdr:rowOff>495300</xdr:rowOff>
    </xdr:to>
    <xdr:pic>
      <xdr:nvPicPr>
        <xdr:cNvPr id="2" name="Imagen 1">
          <a:extLst>
            <a:ext uri="{FF2B5EF4-FFF2-40B4-BE49-F238E27FC236}">
              <a16:creationId xmlns:a16="http://schemas.microsoft.com/office/drawing/2014/main" id="{3373773B-3362-4A2F-B2A8-8FBF3AEFEB2F}"/>
            </a:ext>
          </a:extLst>
        </xdr:cNvPr>
        <xdr:cNvPicPr>
          <a:picLocks noChangeAspect="1"/>
        </xdr:cNvPicPr>
      </xdr:nvPicPr>
      <xdr:blipFill>
        <a:blip xmlns:r="http://schemas.openxmlformats.org/officeDocument/2006/relationships" r:embed="rId1"/>
        <a:stretch>
          <a:fillRect/>
        </a:stretch>
      </xdr:blipFill>
      <xdr:spPr>
        <a:xfrm>
          <a:off x="1028700" y="57150"/>
          <a:ext cx="2000250" cy="16192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66"/>
  <sheetViews>
    <sheetView showGridLines="0" tabSelected="1" view="pageBreakPreview" topLeftCell="A52" zoomScale="62" zoomScaleNormal="62" zoomScaleSheetLayoutView="62" workbookViewId="0">
      <selection activeCell="B61" sqref="B61:I61"/>
    </sheetView>
  </sheetViews>
  <sheetFormatPr baseColWidth="10" defaultColWidth="11.42578125" defaultRowHeight="14.25" x14ac:dyDescent="0.2"/>
  <cols>
    <col min="1" max="1" width="2.5703125" style="12" customWidth="1"/>
    <col min="2" max="2" width="7.140625" style="17" customWidth="1"/>
    <col min="3" max="3" width="69.85546875" style="14" customWidth="1"/>
    <col min="4" max="4" width="31.28515625" style="14" customWidth="1"/>
    <col min="5" max="5" width="20.5703125" style="15" customWidth="1"/>
    <col min="6" max="6" width="26" style="15" customWidth="1"/>
    <col min="7" max="7" width="30.5703125" style="15" customWidth="1"/>
    <col min="8" max="9" width="30.5703125" style="12" customWidth="1"/>
    <col min="10" max="16384" width="11.42578125" style="12"/>
  </cols>
  <sheetData>
    <row r="1" spans="2:9" ht="46.5" customHeight="1" x14ac:dyDescent="0.2">
      <c r="B1" s="110"/>
      <c r="C1" s="111"/>
      <c r="D1" s="101" t="s">
        <v>0</v>
      </c>
      <c r="E1" s="102"/>
      <c r="F1" s="102"/>
      <c r="G1" s="103"/>
      <c r="H1" s="40" t="s">
        <v>1</v>
      </c>
      <c r="I1" s="41" t="s">
        <v>2</v>
      </c>
    </row>
    <row r="2" spans="2:9" ht="46.5" customHeight="1" x14ac:dyDescent="0.2">
      <c r="B2" s="112"/>
      <c r="C2" s="113"/>
      <c r="D2" s="104"/>
      <c r="E2" s="105"/>
      <c r="F2" s="105"/>
      <c r="G2" s="106"/>
      <c r="H2" s="42" t="s">
        <v>3</v>
      </c>
      <c r="I2" s="43">
        <v>1</v>
      </c>
    </row>
    <row r="3" spans="2:9" ht="46.5" customHeight="1" thickBot="1" x14ac:dyDescent="0.25">
      <c r="B3" s="114"/>
      <c r="C3" s="115"/>
      <c r="D3" s="107"/>
      <c r="E3" s="108"/>
      <c r="F3" s="108"/>
      <c r="G3" s="109"/>
      <c r="H3" s="44" t="s">
        <v>4</v>
      </c>
      <c r="I3" s="45">
        <v>45623</v>
      </c>
    </row>
    <row r="4" spans="2:9" ht="26.25" customHeight="1" thickBot="1" x14ac:dyDescent="0.25">
      <c r="B4" s="116" t="s">
        <v>5</v>
      </c>
      <c r="C4" s="117"/>
      <c r="D4" s="117"/>
      <c r="E4" s="117"/>
      <c r="F4" s="117"/>
      <c r="G4" s="117"/>
      <c r="H4" s="117"/>
      <c r="I4" s="118"/>
    </row>
    <row r="5" spans="2:9" ht="28.5" customHeight="1" thickBot="1" x14ac:dyDescent="0.25">
      <c r="B5" s="116" t="s">
        <v>6</v>
      </c>
      <c r="C5" s="117"/>
      <c r="D5" s="117"/>
      <c r="E5" s="117"/>
      <c r="F5" s="117"/>
      <c r="G5" s="117"/>
      <c r="H5" s="117"/>
      <c r="I5" s="118"/>
    </row>
    <row r="6" spans="2:9" ht="28.5" customHeight="1" thickBot="1" x14ac:dyDescent="0.25">
      <c r="B6" s="13"/>
      <c r="C6" s="13"/>
      <c r="D6" s="13"/>
      <c r="E6" s="46"/>
      <c r="F6" s="13"/>
      <c r="G6" s="13"/>
      <c r="H6" s="20"/>
      <c r="I6" s="20"/>
    </row>
    <row r="7" spans="2:9" ht="100.5" customHeight="1" x14ac:dyDescent="0.2">
      <c r="B7" s="119" t="s">
        <v>7</v>
      </c>
      <c r="C7" s="120"/>
      <c r="D7" s="123" t="s">
        <v>42</v>
      </c>
      <c r="E7" s="124"/>
      <c r="F7" s="124"/>
      <c r="G7" s="124"/>
      <c r="H7" s="124"/>
      <c r="I7" s="125"/>
    </row>
    <row r="8" spans="2:9" ht="24" customHeight="1" thickBot="1" x14ac:dyDescent="0.25">
      <c r="B8" s="121"/>
      <c r="C8" s="122"/>
      <c r="D8" s="126"/>
      <c r="E8" s="127"/>
      <c r="F8" s="127"/>
      <c r="G8" s="127"/>
      <c r="H8" s="127"/>
      <c r="I8" s="128"/>
    </row>
    <row r="9" spans="2:9" ht="7.5" customHeight="1" x14ac:dyDescent="0.2">
      <c r="B9" s="21"/>
    </row>
    <row r="10" spans="2:9" ht="28.5" customHeight="1" thickBot="1" x14ac:dyDescent="0.25">
      <c r="B10" s="135" t="s">
        <v>8</v>
      </c>
      <c r="C10" s="135"/>
      <c r="D10" s="135"/>
      <c r="E10" s="135"/>
      <c r="F10" s="135"/>
      <c r="G10" s="135"/>
    </row>
    <row r="11" spans="2:9" s="18" customFormat="1" ht="52.5" customHeight="1" thickBot="1" x14ac:dyDescent="0.3">
      <c r="B11" s="22"/>
      <c r="C11" s="19"/>
      <c r="D11" s="19"/>
      <c r="E11" s="47"/>
      <c r="F11" s="141" t="s">
        <v>9</v>
      </c>
      <c r="G11" s="142"/>
      <c r="H11" s="129" t="s">
        <v>10</v>
      </c>
      <c r="I11" s="130"/>
    </row>
    <row r="12" spans="2:9" s="18" customFormat="1" ht="96" customHeight="1" x14ac:dyDescent="0.25">
      <c r="B12" s="23" t="s">
        <v>11</v>
      </c>
      <c r="C12" s="24" t="s">
        <v>12</v>
      </c>
      <c r="D12" s="24" t="s">
        <v>13</v>
      </c>
      <c r="E12" s="25" t="s">
        <v>14</v>
      </c>
      <c r="F12" s="93" t="s">
        <v>117</v>
      </c>
      <c r="G12" s="94" t="s">
        <v>118</v>
      </c>
      <c r="H12" s="95" t="s">
        <v>16</v>
      </c>
      <c r="I12" s="96" t="s">
        <v>17</v>
      </c>
    </row>
    <row r="13" spans="2:9" s="14" customFormat="1" ht="66.75" customHeight="1" x14ac:dyDescent="0.25">
      <c r="B13" s="28">
        <v>1</v>
      </c>
      <c r="C13" s="54" t="s">
        <v>43</v>
      </c>
      <c r="D13" s="55" t="s">
        <v>20</v>
      </c>
      <c r="E13" s="56">
        <v>27</v>
      </c>
      <c r="F13" s="57">
        <v>235218</v>
      </c>
      <c r="G13" s="58">
        <v>6350886</v>
      </c>
      <c r="H13" s="29">
        <v>0</v>
      </c>
      <c r="I13" s="30">
        <f>H13*E13</f>
        <v>0</v>
      </c>
    </row>
    <row r="14" spans="2:9" s="14" customFormat="1" ht="30" customHeight="1" x14ac:dyDescent="0.25">
      <c r="B14" s="28">
        <v>2</v>
      </c>
      <c r="C14" s="54" t="s">
        <v>44</v>
      </c>
      <c r="D14" s="55" t="s">
        <v>20</v>
      </c>
      <c r="E14" s="56">
        <v>6</v>
      </c>
      <c r="F14" s="57">
        <v>76625</v>
      </c>
      <c r="G14" s="58">
        <v>459750</v>
      </c>
      <c r="H14" s="29">
        <v>0</v>
      </c>
      <c r="I14" s="30">
        <f t="shared" ref="I14:I50" si="0">H14*E14</f>
        <v>0</v>
      </c>
    </row>
    <row r="15" spans="2:9" s="14" customFormat="1" ht="33" customHeight="1" x14ac:dyDescent="0.25">
      <c r="B15" s="28">
        <v>3</v>
      </c>
      <c r="C15" s="54" t="s">
        <v>45</v>
      </c>
      <c r="D15" s="55" t="s">
        <v>20</v>
      </c>
      <c r="E15" s="56">
        <v>6</v>
      </c>
      <c r="F15" s="57">
        <v>64598</v>
      </c>
      <c r="G15" s="58">
        <v>387588</v>
      </c>
      <c r="H15" s="29">
        <v>0</v>
      </c>
      <c r="I15" s="30">
        <f t="shared" si="0"/>
        <v>0</v>
      </c>
    </row>
    <row r="16" spans="2:9" s="14" customFormat="1" ht="39.75" customHeight="1" x14ac:dyDescent="0.25">
      <c r="B16" s="28">
        <v>4</v>
      </c>
      <c r="C16" s="54" t="s">
        <v>46</v>
      </c>
      <c r="D16" s="55" t="s">
        <v>20</v>
      </c>
      <c r="E16" s="56">
        <v>1</v>
      </c>
      <c r="F16" s="57">
        <v>164429</v>
      </c>
      <c r="G16" s="58">
        <v>164429</v>
      </c>
      <c r="H16" s="29">
        <v>0</v>
      </c>
      <c r="I16" s="30">
        <f t="shared" si="0"/>
        <v>0</v>
      </c>
    </row>
    <row r="17" spans="2:9" s="14" customFormat="1" ht="39" customHeight="1" x14ac:dyDescent="0.25">
      <c r="B17" s="28">
        <v>5</v>
      </c>
      <c r="C17" s="54" t="s">
        <v>47</v>
      </c>
      <c r="D17" s="55" t="s">
        <v>20</v>
      </c>
      <c r="E17" s="56">
        <v>1</v>
      </c>
      <c r="F17" s="57">
        <v>68565</v>
      </c>
      <c r="G17" s="58">
        <v>68565</v>
      </c>
      <c r="H17" s="29">
        <v>0</v>
      </c>
      <c r="I17" s="30">
        <f t="shared" si="0"/>
        <v>0</v>
      </c>
    </row>
    <row r="18" spans="2:9" s="14" customFormat="1" ht="29.25" customHeight="1" x14ac:dyDescent="0.25">
      <c r="B18" s="28">
        <v>6</v>
      </c>
      <c r="C18" s="54" t="s">
        <v>48</v>
      </c>
      <c r="D18" s="55" t="s">
        <v>20</v>
      </c>
      <c r="E18" s="56">
        <v>32</v>
      </c>
      <c r="F18" s="57">
        <v>4539467</v>
      </c>
      <c r="G18" s="58">
        <v>145262944</v>
      </c>
      <c r="H18" s="29">
        <v>0</v>
      </c>
      <c r="I18" s="30">
        <f t="shared" si="0"/>
        <v>0</v>
      </c>
    </row>
    <row r="19" spans="2:9" s="14" customFormat="1" ht="27.75" customHeight="1" x14ac:dyDescent="0.25">
      <c r="B19" s="28">
        <v>7</v>
      </c>
      <c r="C19" s="54" t="s">
        <v>49</v>
      </c>
      <c r="D19" s="55" t="s">
        <v>20</v>
      </c>
      <c r="E19" s="56">
        <v>45</v>
      </c>
      <c r="F19" s="57">
        <v>4780700</v>
      </c>
      <c r="G19" s="58">
        <v>215131500</v>
      </c>
      <c r="H19" s="29">
        <v>0</v>
      </c>
      <c r="I19" s="30">
        <f t="shared" si="0"/>
        <v>0</v>
      </c>
    </row>
    <row r="20" spans="2:9" s="14" customFormat="1" ht="31.5" customHeight="1" x14ac:dyDescent="0.25">
      <c r="B20" s="28">
        <v>8</v>
      </c>
      <c r="C20" s="54" t="s">
        <v>50</v>
      </c>
      <c r="D20" s="55" t="s">
        <v>20</v>
      </c>
      <c r="E20" s="56">
        <v>16</v>
      </c>
      <c r="F20" s="57">
        <v>140421</v>
      </c>
      <c r="G20" s="58">
        <v>2246736</v>
      </c>
      <c r="H20" s="29">
        <v>0</v>
      </c>
      <c r="I20" s="30">
        <f t="shared" si="0"/>
        <v>0</v>
      </c>
    </row>
    <row r="21" spans="2:9" s="14" customFormat="1" ht="36.75" customHeight="1" x14ac:dyDescent="0.25">
      <c r="B21" s="28">
        <v>9</v>
      </c>
      <c r="C21" s="54" t="s">
        <v>51</v>
      </c>
      <c r="D21" s="55" t="s">
        <v>20</v>
      </c>
      <c r="E21" s="56">
        <v>99</v>
      </c>
      <c r="F21" s="57">
        <v>295850</v>
      </c>
      <c r="G21" s="58">
        <v>29289150</v>
      </c>
      <c r="H21" s="29">
        <v>0</v>
      </c>
      <c r="I21" s="30">
        <f t="shared" si="0"/>
        <v>0</v>
      </c>
    </row>
    <row r="22" spans="2:9" s="14" customFormat="1" ht="35.25" customHeight="1" x14ac:dyDescent="0.25">
      <c r="B22" s="28">
        <v>10</v>
      </c>
      <c r="C22" s="54" t="s">
        <v>52</v>
      </c>
      <c r="D22" s="55" t="s">
        <v>20</v>
      </c>
      <c r="E22" s="56">
        <v>48</v>
      </c>
      <c r="F22" s="57">
        <v>338428</v>
      </c>
      <c r="G22" s="58">
        <v>16244544</v>
      </c>
      <c r="H22" s="29">
        <v>0</v>
      </c>
      <c r="I22" s="30">
        <f t="shared" si="0"/>
        <v>0</v>
      </c>
    </row>
    <row r="23" spans="2:9" s="14" customFormat="1" ht="31.5" customHeight="1" x14ac:dyDescent="0.25">
      <c r="B23" s="28">
        <v>11</v>
      </c>
      <c r="C23" s="54" t="s">
        <v>53</v>
      </c>
      <c r="D23" s="55" t="s">
        <v>20</v>
      </c>
      <c r="E23" s="56">
        <v>27</v>
      </c>
      <c r="F23" s="57">
        <v>1014498</v>
      </c>
      <c r="G23" s="58">
        <v>27391446</v>
      </c>
      <c r="H23" s="29">
        <v>0</v>
      </c>
      <c r="I23" s="30">
        <f t="shared" si="0"/>
        <v>0</v>
      </c>
    </row>
    <row r="24" spans="2:9" s="14" customFormat="1" ht="31.5" customHeight="1" x14ac:dyDescent="0.25">
      <c r="B24" s="28">
        <v>12</v>
      </c>
      <c r="C24" s="54" t="s">
        <v>54</v>
      </c>
      <c r="D24" s="55" t="s">
        <v>20</v>
      </c>
      <c r="E24" s="56">
        <v>82</v>
      </c>
      <c r="F24" s="57">
        <v>495928</v>
      </c>
      <c r="G24" s="58">
        <v>40666096</v>
      </c>
      <c r="H24" s="29">
        <v>0</v>
      </c>
      <c r="I24" s="30">
        <f t="shared" si="0"/>
        <v>0</v>
      </c>
    </row>
    <row r="25" spans="2:9" s="14" customFormat="1" ht="18" x14ac:dyDescent="0.25">
      <c r="B25" s="28">
        <v>13</v>
      </c>
      <c r="C25" s="54" t="s">
        <v>55</v>
      </c>
      <c r="D25" s="55" t="s">
        <v>19</v>
      </c>
      <c r="E25" s="56">
        <v>82</v>
      </c>
      <c r="F25" s="57">
        <v>3196</v>
      </c>
      <c r="G25" s="58">
        <v>262072</v>
      </c>
      <c r="H25" s="29">
        <v>0</v>
      </c>
      <c r="I25" s="30">
        <f t="shared" si="0"/>
        <v>0</v>
      </c>
    </row>
    <row r="26" spans="2:9" s="14" customFormat="1" ht="18" x14ac:dyDescent="0.25">
      <c r="B26" s="28">
        <v>14</v>
      </c>
      <c r="C26" s="54" t="s">
        <v>56</v>
      </c>
      <c r="D26" s="55" t="s">
        <v>19</v>
      </c>
      <c r="E26" s="56">
        <v>82</v>
      </c>
      <c r="F26" s="57">
        <v>3334</v>
      </c>
      <c r="G26" s="58">
        <v>273388</v>
      </c>
      <c r="H26" s="29">
        <v>0</v>
      </c>
      <c r="I26" s="30">
        <f t="shared" si="0"/>
        <v>0</v>
      </c>
    </row>
    <row r="27" spans="2:9" s="14" customFormat="1" ht="18" x14ac:dyDescent="0.25">
      <c r="B27" s="28">
        <v>15</v>
      </c>
      <c r="C27" s="54" t="s">
        <v>57</v>
      </c>
      <c r="D27" s="55" t="s">
        <v>19</v>
      </c>
      <c r="E27" s="56">
        <v>82</v>
      </c>
      <c r="F27" s="57">
        <v>3620</v>
      </c>
      <c r="G27" s="58">
        <v>296840</v>
      </c>
      <c r="H27" s="29">
        <v>0</v>
      </c>
      <c r="I27" s="30">
        <f t="shared" si="0"/>
        <v>0</v>
      </c>
    </row>
    <row r="28" spans="2:9" s="14" customFormat="1" ht="18" x14ac:dyDescent="0.25">
      <c r="B28" s="28">
        <v>16</v>
      </c>
      <c r="C28" s="54" t="s">
        <v>58</v>
      </c>
      <c r="D28" s="55" t="s">
        <v>19</v>
      </c>
      <c r="E28" s="56">
        <v>82</v>
      </c>
      <c r="F28" s="57">
        <v>3678</v>
      </c>
      <c r="G28" s="58">
        <v>301596</v>
      </c>
      <c r="H28" s="29">
        <v>0</v>
      </c>
      <c r="I28" s="30">
        <f t="shared" si="0"/>
        <v>0</v>
      </c>
    </row>
    <row r="29" spans="2:9" s="14" customFormat="1" ht="38.25" x14ac:dyDescent="0.25">
      <c r="B29" s="28">
        <v>17</v>
      </c>
      <c r="C29" s="54" t="s">
        <v>59</v>
      </c>
      <c r="D29" s="55" t="s">
        <v>19</v>
      </c>
      <c r="E29" s="56">
        <v>82</v>
      </c>
      <c r="F29" s="57">
        <v>9362</v>
      </c>
      <c r="G29" s="58">
        <v>767684</v>
      </c>
      <c r="H29" s="29">
        <v>0</v>
      </c>
      <c r="I29" s="30">
        <f t="shared" si="0"/>
        <v>0</v>
      </c>
    </row>
    <row r="30" spans="2:9" s="14" customFormat="1" ht="38.25" x14ac:dyDescent="0.25">
      <c r="B30" s="28">
        <v>18</v>
      </c>
      <c r="C30" s="54" t="s">
        <v>60</v>
      </c>
      <c r="D30" s="55" t="s">
        <v>19</v>
      </c>
      <c r="E30" s="56">
        <v>82</v>
      </c>
      <c r="F30" s="57">
        <v>12125</v>
      </c>
      <c r="G30" s="58">
        <v>994250</v>
      </c>
      <c r="H30" s="29">
        <v>0</v>
      </c>
      <c r="I30" s="30">
        <f t="shared" si="0"/>
        <v>0</v>
      </c>
    </row>
    <row r="31" spans="2:9" s="14" customFormat="1" ht="38.25" x14ac:dyDescent="0.25">
      <c r="B31" s="28">
        <v>19</v>
      </c>
      <c r="C31" s="54" t="s">
        <v>61</v>
      </c>
      <c r="D31" s="55" t="s">
        <v>19</v>
      </c>
      <c r="E31" s="56">
        <v>82</v>
      </c>
      <c r="F31" s="57">
        <v>24286</v>
      </c>
      <c r="G31" s="58">
        <v>1991452</v>
      </c>
      <c r="H31" s="29">
        <v>0</v>
      </c>
      <c r="I31" s="30">
        <f t="shared" si="0"/>
        <v>0</v>
      </c>
    </row>
    <row r="32" spans="2:9" s="14" customFormat="1" ht="38.25" x14ac:dyDescent="0.25">
      <c r="B32" s="28">
        <v>20</v>
      </c>
      <c r="C32" s="54" t="s">
        <v>62</v>
      </c>
      <c r="D32" s="55" t="s">
        <v>19</v>
      </c>
      <c r="E32" s="56">
        <v>82</v>
      </c>
      <c r="F32" s="57">
        <v>25953</v>
      </c>
      <c r="G32" s="58">
        <v>2128146</v>
      </c>
      <c r="H32" s="29">
        <v>0</v>
      </c>
      <c r="I32" s="30">
        <f t="shared" si="0"/>
        <v>0</v>
      </c>
    </row>
    <row r="33" spans="2:9" s="14" customFormat="1" ht="18" x14ac:dyDescent="0.25">
      <c r="B33" s="28">
        <v>21</v>
      </c>
      <c r="C33" s="54" t="s">
        <v>63</v>
      </c>
      <c r="D33" s="55" t="s">
        <v>18</v>
      </c>
      <c r="E33" s="56">
        <v>200</v>
      </c>
      <c r="F33" s="57">
        <v>13792</v>
      </c>
      <c r="G33" s="58">
        <v>2758400</v>
      </c>
      <c r="H33" s="29">
        <v>0</v>
      </c>
      <c r="I33" s="30">
        <f t="shared" si="0"/>
        <v>0</v>
      </c>
    </row>
    <row r="34" spans="2:9" s="14" customFormat="1" ht="18" x14ac:dyDescent="0.25">
      <c r="B34" s="28">
        <v>22</v>
      </c>
      <c r="C34" s="54" t="s">
        <v>64</v>
      </c>
      <c r="D34" s="55" t="s">
        <v>18</v>
      </c>
      <c r="E34" s="56">
        <v>200</v>
      </c>
      <c r="F34" s="57">
        <v>112426</v>
      </c>
      <c r="G34" s="58">
        <v>22485200</v>
      </c>
      <c r="H34" s="29">
        <v>0</v>
      </c>
      <c r="I34" s="30">
        <f t="shared" si="0"/>
        <v>0</v>
      </c>
    </row>
    <row r="35" spans="2:9" s="14" customFormat="1" ht="25.5" x14ac:dyDescent="0.25">
      <c r="B35" s="28">
        <v>23</v>
      </c>
      <c r="C35" s="54" t="s">
        <v>65</v>
      </c>
      <c r="D35" s="55" t="s">
        <v>19</v>
      </c>
      <c r="E35" s="56">
        <v>1000</v>
      </c>
      <c r="F35" s="57">
        <v>18964</v>
      </c>
      <c r="G35" s="58">
        <v>18964000</v>
      </c>
      <c r="H35" s="29">
        <v>0</v>
      </c>
      <c r="I35" s="30">
        <f t="shared" si="0"/>
        <v>0</v>
      </c>
    </row>
    <row r="36" spans="2:9" s="14" customFormat="1" ht="25.5" x14ac:dyDescent="0.25">
      <c r="B36" s="28">
        <v>24</v>
      </c>
      <c r="C36" s="54" t="s">
        <v>66</v>
      </c>
      <c r="D36" s="55" t="s">
        <v>19</v>
      </c>
      <c r="E36" s="56">
        <v>1000</v>
      </c>
      <c r="F36" s="59">
        <v>21329</v>
      </c>
      <c r="G36" s="58">
        <v>21329000</v>
      </c>
      <c r="H36" s="29">
        <v>0</v>
      </c>
      <c r="I36" s="30">
        <f t="shared" si="0"/>
        <v>0</v>
      </c>
    </row>
    <row r="37" spans="2:9" s="14" customFormat="1" ht="25.5" x14ac:dyDescent="0.25">
      <c r="B37" s="28">
        <v>25</v>
      </c>
      <c r="C37" s="54" t="s">
        <v>67</v>
      </c>
      <c r="D37" s="55" t="s">
        <v>18</v>
      </c>
      <c r="E37" s="56">
        <v>40</v>
      </c>
      <c r="F37" s="59">
        <v>88234</v>
      </c>
      <c r="G37" s="58">
        <v>3529360</v>
      </c>
      <c r="H37" s="29">
        <v>0</v>
      </c>
      <c r="I37" s="30">
        <f t="shared" si="0"/>
        <v>0</v>
      </c>
    </row>
    <row r="38" spans="2:9" s="14" customFormat="1" ht="25.5" x14ac:dyDescent="0.25">
      <c r="B38" s="28">
        <v>26</v>
      </c>
      <c r="C38" s="54" t="s">
        <v>68</v>
      </c>
      <c r="D38" s="55" t="s">
        <v>19</v>
      </c>
      <c r="E38" s="56">
        <v>40</v>
      </c>
      <c r="F38" s="59">
        <v>116787</v>
      </c>
      <c r="G38" s="58">
        <v>4671480</v>
      </c>
      <c r="H38" s="29">
        <v>0</v>
      </c>
      <c r="I38" s="30">
        <f t="shared" si="0"/>
        <v>0</v>
      </c>
    </row>
    <row r="39" spans="2:9" s="14" customFormat="1" ht="25.5" x14ac:dyDescent="0.25">
      <c r="B39" s="28">
        <v>27</v>
      </c>
      <c r="C39" s="54" t="s">
        <v>69</v>
      </c>
      <c r="D39" s="55" t="s">
        <v>19</v>
      </c>
      <c r="E39" s="56">
        <v>40</v>
      </c>
      <c r="F39" s="59">
        <v>51929</v>
      </c>
      <c r="G39" s="58">
        <v>2077160</v>
      </c>
      <c r="H39" s="29">
        <v>0</v>
      </c>
      <c r="I39" s="30">
        <f t="shared" si="0"/>
        <v>0</v>
      </c>
    </row>
    <row r="40" spans="2:9" s="14" customFormat="1" ht="18" x14ac:dyDescent="0.25">
      <c r="B40" s="28">
        <v>28</v>
      </c>
      <c r="C40" s="54" t="s">
        <v>70</v>
      </c>
      <c r="D40" s="55" t="s">
        <v>19</v>
      </c>
      <c r="E40" s="56">
        <v>20</v>
      </c>
      <c r="F40" s="59">
        <v>32632</v>
      </c>
      <c r="G40" s="58">
        <v>652640</v>
      </c>
      <c r="H40" s="29">
        <v>0</v>
      </c>
      <c r="I40" s="30">
        <f t="shared" si="0"/>
        <v>0</v>
      </c>
    </row>
    <row r="41" spans="2:9" s="14" customFormat="1" ht="25.5" x14ac:dyDescent="0.25">
      <c r="B41" s="28">
        <v>29</v>
      </c>
      <c r="C41" s="54" t="s">
        <v>71</v>
      </c>
      <c r="D41" s="55" t="s">
        <v>81</v>
      </c>
      <c r="E41" s="56">
        <v>2</v>
      </c>
      <c r="F41" s="59">
        <v>443687</v>
      </c>
      <c r="G41" s="58">
        <v>887374</v>
      </c>
      <c r="H41" s="29">
        <v>0</v>
      </c>
      <c r="I41" s="30">
        <f>H41*E41</f>
        <v>0</v>
      </c>
    </row>
    <row r="42" spans="2:9" s="14" customFormat="1" ht="18" x14ac:dyDescent="0.25">
      <c r="B42" s="28">
        <v>30</v>
      </c>
      <c r="C42" s="54" t="s">
        <v>72</v>
      </c>
      <c r="D42" s="55" t="s">
        <v>20</v>
      </c>
      <c r="E42" s="56">
        <v>2</v>
      </c>
      <c r="F42" s="59">
        <v>264294</v>
      </c>
      <c r="G42" s="58">
        <v>528588</v>
      </c>
      <c r="H42" s="29">
        <v>0</v>
      </c>
      <c r="I42" s="30">
        <f t="shared" si="0"/>
        <v>0</v>
      </c>
    </row>
    <row r="43" spans="2:9" s="14" customFormat="1" ht="18" x14ac:dyDescent="0.25">
      <c r="B43" s="28">
        <v>31</v>
      </c>
      <c r="C43" s="54" t="s">
        <v>73</v>
      </c>
      <c r="D43" s="55" t="s">
        <v>20</v>
      </c>
      <c r="E43" s="56">
        <v>10</v>
      </c>
      <c r="F43" s="59">
        <v>75687</v>
      </c>
      <c r="G43" s="58">
        <v>756870</v>
      </c>
      <c r="H43" s="29">
        <v>0</v>
      </c>
      <c r="I43" s="30">
        <f t="shared" si="0"/>
        <v>0</v>
      </c>
    </row>
    <row r="44" spans="2:9" s="14" customFormat="1" ht="18" x14ac:dyDescent="0.25">
      <c r="B44" s="28">
        <v>32</v>
      </c>
      <c r="C44" s="54" t="s">
        <v>74</v>
      </c>
      <c r="D44" s="55" t="s">
        <v>18</v>
      </c>
      <c r="E44" s="56">
        <v>50</v>
      </c>
      <c r="F44" s="59">
        <v>53875</v>
      </c>
      <c r="G44" s="58">
        <v>2693750</v>
      </c>
      <c r="H44" s="29">
        <v>0</v>
      </c>
      <c r="I44" s="30">
        <f t="shared" si="0"/>
        <v>0</v>
      </c>
    </row>
    <row r="45" spans="2:9" s="14" customFormat="1" ht="25.5" x14ac:dyDescent="0.25">
      <c r="B45" s="28">
        <v>33</v>
      </c>
      <c r="C45" s="54" t="s">
        <v>75</v>
      </c>
      <c r="D45" s="55" t="s">
        <v>18</v>
      </c>
      <c r="E45" s="56">
        <v>100</v>
      </c>
      <c r="F45" s="59">
        <v>11692</v>
      </c>
      <c r="G45" s="58">
        <v>1169200</v>
      </c>
      <c r="H45" s="29">
        <v>0</v>
      </c>
      <c r="I45" s="30">
        <f t="shared" si="0"/>
        <v>0</v>
      </c>
    </row>
    <row r="46" spans="2:9" s="14" customFormat="1" ht="18" x14ac:dyDescent="0.25">
      <c r="B46" s="28">
        <v>34</v>
      </c>
      <c r="C46" s="54" t="s">
        <v>76</v>
      </c>
      <c r="D46" s="55" t="s">
        <v>18</v>
      </c>
      <c r="E46" s="56">
        <v>100</v>
      </c>
      <c r="F46" s="59">
        <v>103200</v>
      </c>
      <c r="G46" s="58">
        <v>10320000</v>
      </c>
      <c r="H46" s="29">
        <v>0</v>
      </c>
      <c r="I46" s="30">
        <f t="shared" si="0"/>
        <v>0</v>
      </c>
    </row>
    <row r="47" spans="2:9" s="14" customFormat="1" ht="25.5" x14ac:dyDescent="0.25">
      <c r="B47" s="28">
        <v>35</v>
      </c>
      <c r="C47" s="54" t="s">
        <v>77</v>
      </c>
      <c r="D47" s="55" t="s">
        <v>18</v>
      </c>
      <c r="E47" s="56">
        <v>20</v>
      </c>
      <c r="F47" s="59">
        <v>89691</v>
      </c>
      <c r="G47" s="58">
        <v>1793820</v>
      </c>
      <c r="H47" s="29">
        <v>0</v>
      </c>
      <c r="I47" s="30">
        <f t="shared" si="0"/>
        <v>0</v>
      </c>
    </row>
    <row r="48" spans="2:9" s="14" customFormat="1" ht="25.5" x14ac:dyDescent="0.25">
      <c r="B48" s="28">
        <v>36</v>
      </c>
      <c r="C48" s="54" t="s">
        <v>78</v>
      </c>
      <c r="D48" s="55" t="s">
        <v>18</v>
      </c>
      <c r="E48" s="56">
        <v>50</v>
      </c>
      <c r="F48" s="59">
        <v>84701</v>
      </c>
      <c r="G48" s="58">
        <v>4235050</v>
      </c>
      <c r="H48" s="29">
        <v>0</v>
      </c>
      <c r="I48" s="30">
        <f t="shared" si="0"/>
        <v>0</v>
      </c>
    </row>
    <row r="49" spans="2:9" s="14" customFormat="1" ht="45.75" customHeight="1" x14ac:dyDescent="0.25">
      <c r="B49" s="28">
        <v>37</v>
      </c>
      <c r="C49" s="54" t="s">
        <v>79</v>
      </c>
      <c r="D49" s="55" t="s">
        <v>20</v>
      </c>
      <c r="E49" s="56">
        <v>4</v>
      </c>
      <c r="F49" s="59">
        <v>193279</v>
      </c>
      <c r="G49" s="58">
        <v>773116</v>
      </c>
      <c r="H49" s="29">
        <v>0</v>
      </c>
      <c r="I49" s="30">
        <f t="shared" si="0"/>
        <v>0</v>
      </c>
    </row>
    <row r="50" spans="2:9" s="14" customFormat="1" ht="47.25" customHeight="1" x14ac:dyDescent="0.25">
      <c r="B50" s="28">
        <v>38</v>
      </c>
      <c r="C50" s="54" t="s">
        <v>80</v>
      </c>
      <c r="D50" s="55" t="s">
        <v>20</v>
      </c>
      <c r="E50" s="56">
        <v>4</v>
      </c>
      <c r="F50" s="70">
        <v>208922</v>
      </c>
      <c r="G50" s="70">
        <v>835688</v>
      </c>
      <c r="H50" s="29">
        <v>0</v>
      </c>
      <c r="I50" s="72">
        <f t="shared" si="0"/>
        <v>0</v>
      </c>
    </row>
    <row r="51" spans="2:9" s="14" customFormat="1" ht="23.25" customHeight="1" x14ac:dyDescent="0.25">
      <c r="B51" s="60"/>
      <c r="C51" s="75"/>
      <c r="D51" s="76"/>
      <c r="E51" s="61"/>
      <c r="F51" s="73"/>
      <c r="G51" s="73"/>
      <c r="H51" s="74"/>
      <c r="I51" s="74"/>
    </row>
    <row r="52" spans="2:9" s="14" customFormat="1" ht="47.25" customHeight="1" x14ac:dyDescent="0.25">
      <c r="B52" s="69">
        <v>39</v>
      </c>
      <c r="C52" s="145" t="s">
        <v>119</v>
      </c>
      <c r="D52" s="145"/>
      <c r="E52" s="145"/>
      <c r="F52" s="146">
        <v>7000000</v>
      </c>
      <c r="G52" s="146"/>
      <c r="H52" s="134">
        <v>7000000</v>
      </c>
      <c r="I52" s="134"/>
    </row>
    <row r="53" spans="2:9" s="15" customFormat="1" ht="23.25" customHeight="1" thickBot="1" x14ac:dyDescent="0.3">
      <c r="B53" s="31"/>
      <c r="C53" s="67"/>
      <c r="D53" s="68"/>
      <c r="E53" s="78"/>
      <c r="F53" s="79">
        <v>14285402</v>
      </c>
      <c r="G53" s="80">
        <v>591139758</v>
      </c>
      <c r="H53" s="71">
        <f>SUM(H13:H50)</f>
        <v>0</v>
      </c>
      <c r="I53" s="97">
        <f>SUM(I13:I50)</f>
        <v>0</v>
      </c>
    </row>
    <row r="54" spans="2:9" s="15" customFormat="1" ht="21.75" customHeight="1" x14ac:dyDescent="0.25">
      <c r="B54" s="31"/>
      <c r="C54" s="32"/>
      <c r="D54" s="33"/>
      <c r="E54" s="81" t="s">
        <v>21</v>
      </c>
      <c r="F54" s="82">
        <v>0.25</v>
      </c>
      <c r="G54" s="83">
        <f>G53*F54</f>
        <v>147784939.5</v>
      </c>
      <c r="H54" s="48"/>
      <c r="I54" s="98">
        <f>I53*H54</f>
        <v>0</v>
      </c>
    </row>
    <row r="55" spans="2:9" s="15" customFormat="1" ht="33" customHeight="1" x14ac:dyDescent="0.25">
      <c r="B55" s="31"/>
      <c r="C55" s="32"/>
      <c r="D55" s="33"/>
      <c r="E55" s="84" t="s">
        <v>22</v>
      </c>
      <c r="F55" s="85">
        <v>0.01</v>
      </c>
      <c r="G55" s="86">
        <f>G53*F55</f>
        <v>5911397.5800000001</v>
      </c>
      <c r="H55" s="49"/>
      <c r="I55" s="99">
        <f>I53*H55</f>
        <v>0</v>
      </c>
    </row>
    <row r="56" spans="2:9" s="15" customFormat="1" ht="33" customHeight="1" x14ac:dyDescent="0.25">
      <c r="B56" s="31"/>
      <c r="C56" s="32"/>
      <c r="D56" s="33"/>
      <c r="E56" s="84" t="s">
        <v>23</v>
      </c>
      <c r="F56" s="85">
        <v>0.04</v>
      </c>
      <c r="G56" s="86">
        <f>G53*F56</f>
        <v>23645590.32</v>
      </c>
      <c r="H56" s="49"/>
      <c r="I56" s="99">
        <f>I53*H56</f>
        <v>0</v>
      </c>
    </row>
    <row r="57" spans="2:9" s="15" customFormat="1" ht="26.25" customHeight="1" thickBot="1" x14ac:dyDescent="0.3">
      <c r="B57" s="31"/>
      <c r="C57" s="32"/>
      <c r="D57" s="33"/>
      <c r="E57" s="87" t="s">
        <v>24</v>
      </c>
      <c r="F57" s="88">
        <v>0.19</v>
      </c>
      <c r="G57" s="89">
        <f>G56*F57</f>
        <v>4492662.1607999997</v>
      </c>
      <c r="H57" s="50">
        <v>0.19</v>
      </c>
      <c r="I57" s="100">
        <f>I56*H57</f>
        <v>0</v>
      </c>
    </row>
    <row r="58" spans="2:9" s="15" customFormat="1" ht="23.25" customHeight="1" thickBot="1" x14ac:dyDescent="0.3">
      <c r="B58" s="31"/>
      <c r="C58" s="32"/>
      <c r="D58" s="33"/>
      <c r="E58" s="90"/>
      <c r="F58" s="91" t="s">
        <v>25</v>
      </c>
      <c r="G58" s="92">
        <f>ROUND(F52+G53+G54+G55+G56+G57,0)</f>
        <v>779974348</v>
      </c>
      <c r="H58" s="51" t="s">
        <v>25</v>
      </c>
      <c r="I58" s="77">
        <f>ROUND(H52+I53+I54+I55+I56+I57,0)</f>
        <v>7000000</v>
      </c>
    </row>
    <row r="59" spans="2:9" s="15" customFormat="1" ht="23.25" customHeight="1" x14ac:dyDescent="0.25">
      <c r="B59" s="31"/>
      <c r="C59" s="32"/>
      <c r="D59" s="33"/>
      <c r="E59" s="34"/>
      <c r="F59" s="52"/>
      <c r="G59" s="53"/>
      <c r="H59" s="52"/>
      <c r="I59" s="53"/>
    </row>
    <row r="60" spans="2:9" s="15" customFormat="1" ht="23.25" customHeight="1" x14ac:dyDescent="0.25">
      <c r="B60" s="31"/>
      <c r="C60" s="32"/>
      <c r="D60" s="33"/>
      <c r="E60" s="35"/>
      <c r="F60" s="36"/>
      <c r="G60" s="16"/>
      <c r="H60" s="16"/>
      <c r="I60" s="16"/>
    </row>
    <row r="61" spans="2:9" s="15" customFormat="1" ht="214.15" customHeight="1" x14ac:dyDescent="0.25">
      <c r="B61" s="131" t="s">
        <v>120</v>
      </c>
      <c r="C61" s="132"/>
      <c r="D61" s="132"/>
      <c r="E61" s="132"/>
      <c r="F61" s="132"/>
      <c r="G61" s="132"/>
      <c r="H61" s="132"/>
      <c r="I61" s="133"/>
    </row>
    <row r="62" spans="2:9" s="15" customFormat="1" ht="23.25" customHeight="1" x14ac:dyDescent="0.25">
      <c r="B62" s="31"/>
      <c r="C62" s="32"/>
      <c r="D62" s="38"/>
      <c r="E62" s="34"/>
      <c r="F62" s="39"/>
      <c r="G62" s="16"/>
      <c r="H62" s="16"/>
      <c r="I62" s="16"/>
    </row>
    <row r="63" spans="2:9" s="15" customFormat="1" ht="36.75" customHeight="1" x14ac:dyDescent="0.25">
      <c r="B63" s="143" t="s">
        <v>82</v>
      </c>
      <c r="C63" s="144"/>
      <c r="D63" s="138"/>
      <c r="E63" s="139"/>
      <c r="F63" s="140"/>
      <c r="G63" s="16"/>
      <c r="H63" s="16"/>
      <c r="I63" s="16"/>
    </row>
    <row r="64" spans="2:9" s="15" customFormat="1" ht="33.75" customHeight="1" x14ac:dyDescent="0.25">
      <c r="B64" s="136" t="s">
        <v>27</v>
      </c>
      <c r="C64" s="137"/>
      <c r="D64" s="138"/>
      <c r="E64" s="139"/>
      <c r="F64" s="140"/>
      <c r="G64" s="12"/>
      <c r="H64" s="12"/>
      <c r="I64" s="12"/>
    </row>
    <row r="65" spans="2:9" s="15" customFormat="1" ht="33.75" customHeight="1" x14ac:dyDescent="0.25">
      <c r="B65" s="136" t="s">
        <v>28</v>
      </c>
      <c r="C65" s="137"/>
      <c r="D65" s="138"/>
      <c r="E65" s="139"/>
      <c r="F65" s="140"/>
      <c r="G65" s="12"/>
      <c r="H65" s="12"/>
      <c r="I65" s="12"/>
    </row>
    <row r="66" spans="2:9" x14ac:dyDescent="0.2">
      <c r="C66" s="12"/>
      <c r="D66" s="12"/>
      <c r="F66" s="12"/>
      <c r="G66" s="12"/>
    </row>
  </sheetData>
  <sheetProtection algorithmName="SHA-512" hashValue="6CCa97C8bV5+FBakUt/5eRuNKbqD9SCxv+Ld8k7rtQsMKXKJAq3/37KmjLJbUJofa5W9jMcppO8VuBFVzfZShQ==" saltValue="twt1mmZRM8a2VuIIA4IidQ==" spinCount="100000" sheet="1" formatCells="0" formatColumns="0" formatRows="0" insertColumns="0" insertRows="0" deleteColumns="0" deleteRows="0" sort="0" autoFilter="0"/>
  <mergeCells count="19">
    <mergeCell ref="B65:C65"/>
    <mergeCell ref="D64:F64"/>
    <mergeCell ref="D65:F65"/>
    <mergeCell ref="F11:G11"/>
    <mergeCell ref="B63:C63"/>
    <mergeCell ref="D63:F63"/>
    <mergeCell ref="C52:E52"/>
    <mergeCell ref="F52:G52"/>
    <mergeCell ref="H11:I11"/>
    <mergeCell ref="B61:I61"/>
    <mergeCell ref="H52:I52"/>
    <mergeCell ref="B10:G10"/>
    <mergeCell ref="B64:C64"/>
    <mergeCell ref="D1:G3"/>
    <mergeCell ref="B1:C3"/>
    <mergeCell ref="B4:I4"/>
    <mergeCell ref="B5:I5"/>
    <mergeCell ref="B7:C8"/>
    <mergeCell ref="D7:I8"/>
  </mergeCells>
  <pageMargins left="0.25" right="0.25" top="0.75" bottom="0.75" header="0.3" footer="0.3"/>
  <pageSetup paperSize="9" scale="57"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CA07-7D79-4900-833D-7C1A8D3495D2}">
  <sheetPr>
    <pageSetUpPr fitToPage="1"/>
  </sheetPr>
  <dimension ref="B1:H54"/>
  <sheetViews>
    <sheetView showGridLines="0" view="pageBreakPreview" topLeftCell="A18" zoomScale="62" zoomScaleNormal="62" zoomScaleSheetLayoutView="62" workbookViewId="0">
      <selection activeCell="D1" sqref="D1:F3"/>
    </sheetView>
  </sheetViews>
  <sheetFormatPr baseColWidth="10" defaultColWidth="11.42578125" defaultRowHeight="14.25" x14ac:dyDescent="0.2"/>
  <cols>
    <col min="1" max="1" width="2.5703125" style="12" customWidth="1"/>
    <col min="2" max="2" width="7.140625" style="17" customWidth="1"/>
    <col min="3" max="3" width="51.42578125" style="14" customWidth="1"/>
    <col min="4" max="4" width="44.28515625" style="14" customWidth="1"/>
    <col min="5" max="5" width="20.5703125" style="15" customWidth="1"/>
    <col min="6" max="6" width="48.7109375" style="15" customWidth="1"/>
    <col min="7" max="8" width="30.5703125" style="12" customWidth="1"/>
    <col min="9" max="16384" width="11.42578125" style="12"/>
  </cols>
  <sheetData>
    <row r="1" spans="2:7" ht="46.5" customHeight="1" x14ac:dyDescent="0.2">
      <c r="B1" s="110"/>
      <c r="C1" s="111"/>
      <c r="D1" s="101" t="s">
        <v>0</v>
      </c>
      <c r="E1" s="102"/>
      <c r="F1" s="102"/>
      <c r="G1" s="62" t="s">
        <v>1</v>
      </c>
    </row>
    <row r="2" spans="2:7" ht="46.5" customHeight="1" x14ac:dyDescent="0.2">
      <c r="B2" s="112"/>
      <c r="C2" s="113"/>
      <c r="D2" s="104"/>
      <c r="E2" s="105"/>
      <c r="F2" s="105"/>
      <c r="G2" s="63" t="s">
        <v>3</v>
      </c>
    </row>
    <row r="3" spans="2:7" ht="46.5" customHeight="1" thickBot="1" x14ac:dyDescent="0.25">
      <c r="B3" s="114"/>
      <c r="C3" s="115"/>
      <c r="D3" s="107"/>
      <c r="E3" s="108"/>
      <c r="F3" s="108"/>
      <c r="G3" s="64" t="s">
        <v>4</v>
      </c>
    </row>
    <row r="4" spans="2:7" ht="26.25" customHeight="1" thickBot="1" x14ac:dyDescent="0.25">
      <c r="B4" s="116" t="s">
        <v>5</v>
      </c>
      <c r="C4" s="117"/>
      <c r="D4" s="117"/>
      <c r="E4" s="117"/>
      <c r="F4" s="117"/>
      <c r="G4" s="149"/>
    </row>
    <row r="5" spans="2:7" ht="28.5" customHeight="1" thickBot="1" x14ac:dyDescent="0.25">
      <c r="B5" s="116" t="s">
        <v>6</v>
      </c>
      <c r="C5" s="117"/>
      <c r="D5" s="117"/>
      <c r="E5" s="117"/>
      <c r="F5" s="117"/>
      <c r="G5" s="117"/>
    </row>
    <row r="6" spans="2:7" ht="28.5" customHeight="1" thickBot="1" x14ac:dyDescent="0.25">
      <c r="B6" s="13"/>
      <c r="C6" s="13"/>
      <c r="D6" s="13"/>
      <c r="E6" s="46"/>
      <c r="F6" s="13"/>
      <c r="G6" s="20"/>
    </row>
    <row r="7" spans="2:7" ht="100.5" customHeight="1" x14ac:dyDescent="0.2">
      <c r="B7" s="119" t="s">
        <v>7</v>
      </c>
      <c r="C7" s="120"/>
      <c r="D7" s="123" t="s">
        <v>42</v>
      </c>
      <c r="E7" s="124"/>
      <c r="F7" s="124"/>
      <c r="G7" s="124"/>
    </row>
    <row r="8" spans="2:7" ht="24" customHeight="1" thickBot="1" x14ac:dyDescent="0.25">
      <c r="B8" s="121"/>
      <c r="C8" s="122"/>
      <c r="D8" s="126"/>
      <c r="E8" s="127"/>
      <c r="F8" s="127"/>
      <c r="G8" s="127"/>
    </row>
    <row r="9" spans="2:7" ht="7.5" customHeight="1" x14ac:dyDescent="0.2">
      <c r="B9" s="21"/>
    </row>
    <row r="10" spans="2:7" ht="28.5" customHeight="1" thickBot="1" x14ac:dyDescent="0.25">
      <c r="B10" s="135" t="s">
        <v>8</v>
      </c>
      <c r="C10" s="135"/>
      <c r="D10" s="135"/>
      <c r="E10" s="135"/>
      <c r="F10" s="135"/>
    </row>
    <row r="11" spans="2:7" s="18" customFormat="1" ht="52.5" customHeight="1" thickBot="1" x14ac:dyDescent="0.3">
      <c r="B11" s="22"/>
      <c r="C11" s="19"/>
      <c r="D11" s="19"/>
      <c r="E11" s="47"/>
      <c r="F11" s="66" t="s">
        <v>9</v>
      </c>
      <c r="G11" s="65" t="s">
        <v>10</v>
      </c>
    </row>
    <row r="12" spans="2:7" s="18" customFormat="1" ht="96" customHeight="1" x14ac:dyDescent="0.25">
      <c r="B12" s="23" t="s">
        <v>11</v>
      </c>
      <c r="C12" s="24" t="s">
        <v>12</v>
      </c>
      <c r="D12" s="24" t="s">
        <v>13</v>
      </c>
      <c r="E12" s="25" t="s">
        <v>14</v>
      </c>
      <c r="F12" s="26" t="s">
        <v>15</v>
      </c>
      <c r="G12" s="27" t="s">
        <v>16</v>
      </c>
    </row>
    <row r="13" spans="2:7" s="14" customFormat="1" ht="18" x14ac:dyDescent="0.25">
      <c r="B13" s="28">
        <v>1</v>
      </c>
      <c r="C13" s="54" t="s">
        <v>83</v>
      </c>
      <c r="D13" s="55" t="s">
        <v>20</v>
      </c>
      <c r="E13" s="56">
        <v>1</v>
      </c>
      <c r="F13" s="57">
        <v>424</v>
      </c>
      <c r="G13" s="29">
        <v>0</v>
      </c>
    </row>
    <row r="14" spans="2:7" s="14" customFormat="1" ht="18" x14ac:dyDescent="0.25">
      <c r="B14" s="28">
        <v>2</v>
      </c>
      <c r="C14" s="54" t="s">
        <v>84</v>
      </c>
      <c r="D14" s="55" t="s">
        <v>20</v>
      </c>
      <c r="E14" s="56">
        <v>1</v>
      </c>
      <c r="F14" s="57">
        <v>1959</v>
      </c>
      <c r="G14" s="29">
        <v>0</v>
      </c>
    </row>
    <row r="15" spans="2:7" s="14" customFormat="1" ht="18" x14ac:dyDescent="0.25">
      <c r="B15" s="28">
        <v>3</v>
      </c>
      <c r="C15" s="54" t="s">
        <v>85</v>
      </c>
      <c r="D15" s="55" t="s">
        <v>20</v>
      </c>
      <c r="E15" s="56">
        <v>1</v>
      </c>
      <c r="F15" s="57">
        <v>2118</v>
      </c>
      <c r="G15" s="29">
        <v>0</v>
      </c>
    </row>
    <row r="16" spans="2:7" s="14" customFormat="1" ht="18" x14ac:dyDescent="0.25">
      <c r="B16" s="28">
        <v>4</v>
      </c>
      <c r="C16" s="54" t="s">
        <v>86</v>
      </c>
      <c r="D16" s="55" t="s">
        <v>20</v>
      </c>
      <c r="E16" s="56">
        <v>1</v>
      </c>
      <c r="F16" s="57">
        <v>318</v>
      </c>
      <c r="G16" s="29">
        <v>0</v>
      </c>
    </row>
    <row r="17" spans="2:7" s="14" customFormat="1" ht="18" x14ac:dyDescent="0.25">
      <c r="B17" s="28">
        <v>5</v>
      </c>
      <c r="C17" s="54" t="s">
        <v>87</v>
      </c>
      <c r="D17" s="55" t="s">
        <v>20</v>
      </c>
      <c r="E17" s="56">
        <v>1</v>
      </c>
      <c r="F17" s="57">
        <v>424</v>
      </c>
      <c r="G17" s="29">
        <v>0</v>
      </c>
    </row>
    <row r="18" spans="2:7" s="14" customFormat="1" ht="18" x14ac:dyDescent="0.25">
      <c r="B18" s="28">
        <v>6</v>
      </c>
      <c r="C18" s="54" t="s">
        <v>88</v>
      </c>
      <c r="D18" s="55" t="s">
        <v>20</v>
      </c>
      <c r="E18" s="56">
        <v>1</v>
      </c>
      <c r="F18" s="57">
        <v>371</v>
      </c>
      <c r="G18" s="29">
        <v>0</v>
      </c>
    </row>
    <row r="19" spans="2:7" s="14" customFormat="1" ht="18" x14ac:dyDescent="0.25">
      <c r="B19" s="28">
        <v>7</v>
      </c>
      <c r="C19" s="54" t="s">
        <v>89</v>
      </c>
      <c r="D19" s="55" t="s">
        <v>20</v>
      </c>
      <c r="E19" s="56">
        <v>1</v>
      </c>
      <c r="F19" s="57">
        <v>2276</v>
      </c>
      <c r="G19" s="29">
        <v>0</v>
      </c>
    </row>
    <row r="20" spans="2:7" s="14" customFormat="1" ht="18" x14ac:dyDescent="0.25">
      <c r="B20" s="28">
        <v>8</v>
      </c>
      <c r="C20" s="54" t="s">
        <v>90</v>
      </c>
      <c r="D20" s="55" t="s">
        <v>20</v>
      </c>
      <c r="E20" s="56">
        <v>1</v>
      </c>
      <c r="F20" s="57">
        <v>4288</v>
      </c>
      <c r="G20" s="29">
        <v>0</v>
      </c>
    </row>
    <row r="21" spans="2:7" s="14" customFormat="1" ht="18" x14ac:dyDescent="0.25">
      <c r="B21" s="28">
        <v>9</v>
      </c>
      <c r="C21" s="54" t="s">
        <v>91</v>
      </c>
      <c r="D21" s="55" t="s">
        <v>20</v>
      </c>
      <c r="E21" s="56">
        <v>1</v>
      </c>
      <c r="F21" s="57">
        <v>4288</v>
      </c>
      <c r="G21" s="29">
        <v>0</v>
      </c>
    </row>
    <row r="22" spans="2:7" s="14" customFormat="1" ht="18" x14ac:dyDescent="0.25">
      <c r="B22" s="28">
        <v>10</v>
      </c>
      <c r="C22" s="54" t="s">
        <v>92</v>
      </c>
      <c r="D22" s="55" t="s">
        <v>20</v>
      </c>
      <c r="E22" s="56">
        <v>1</v>
      </c>
      <c r="F22" s="57">
        <v>635</v>
      </c>
      <c r="G22" s="29">
        <v>0</v>
      </c>
    </row>
    <row r="23" spans="2:7" s="14" customFormat="1" ht="18" x14ac:dyDescent="0.25">
      <c r="B23" s="28">
        <v>11</v>
      </c>
      <c r="C23" s="54" t="s">
        <v>93</v>
      </c>
      <c r="D23" s="55" t="s">
        <v>20</v>
      </c>
      <c r="E23" s="56">
        <v>1</v>
      </c>
      <c r="F23" s="57">
        <v>3653</v>
      </c>
      <c r="G23" s="29">
        <v>0</v>
      </c>
    </row>
    <row r="24" spans="2:7" s="14" customFormat="1" ht="18" x14ac:dyDescent="0.25">
      <c r="B24" s="28">
        <v>12</v>
      </c>
      <c r="C24" s="54" t="s">
        <v>94</v>
      </c>
      <c r="D24" s="55" t="s">
        <v>20</v>
      </c>
      <c r="E24" s="56">
        <v>1</v>
      </c>
      <c r="F24" s="57">
        <v>12865</v>
      </c>
      <c r="G24" s="29">
        <v>0</v>
      </c>
    </row>
    <row r="25" spans="2:7" s="14" customFormat="1" ht="18" x14ac:dyDescent="0.25">
      <c r="B25" s="28">
        <v>13</v>
      </c>
      <c r="C25" s="54" t="s">
        <v>95</v>
      </c>
      <c r="D25" s="55" t="s">
        <v>20</v>
      </c>
      <c r="E25" s="56">
        <v>1</v>
      </c>
      <c r="F25" s="57">
        <v>1376</v>
      </c>
      <c r="G25" s="29">
        <v>0</v>
      </c>
    </row>
    <row r="26" spans="2:7" s="14" customFormat="1" ht="18" x14ac:dyDescent="0.25">
      <c r="B26" s="28">
        <v>14</v>
      </c>
      <c r="C26" s="54" t="s">
        <v>96</v>
      </c>
      <c r="D26" s="55" t="s">
        <v>20</v>
      </c>
      <c r="E26" s="56">
        <v>1</v>
      </c>
      <c r="F26" s="57">
        <v>5813</v>
      </c>
      <c r="G26" s="29">
        <v>0</v>
      </c>
    </row>
    <row r="27" spans="2:7" s="14" customFormat="1" ht="18" x14ac:dyDescent="0.25">
      <c r="B27" s="28">
        <v>15</v>
      </c>
      <c r="C27" s="54" t="s">
        <v>97</v>
      </c>
      <c r="D27" s="55" t="s">
        <v>20</v>
      </c>
      <c r="E27" s="56">
        <v>1</v>
      </c>
      <c r="F27" s="57">
        <v>529</v>
      </c>
      <c r="G27" s="29">
        <v>0</v>
      </c>
    </row>
    <row r="28" spans="2:7" s="14" customFormat="1" ht="18" x14ac:dyDescent="0.25">
      <c r="B28" s="28">
        <v>16</v>
      </c>
      <c r="C28" s="54" t="s">
        <v>98</v>
      </c>
      <c r="D28" s="55" t="s">
        <v>20</v>
      </c>
      <c r="E28" s="56">
        <v>1</v>
      </c>
      <c r="F28" s="57">
        <v>1324</v>
      </c>
      <c r="G28" s="29">
        <v>0</v>
      </c>
    </row>
    <row r="29" spans="2:7" s="14" customFormat="1" ht="18" x14ac:dyDescent="0.25">
      <c r="B29" s="28">
        <v>17</v>
      </c>
      <c r="C29" s="54" t="s">
        <v>99</v>
      </c>
      <c r="D29" s="55" t="s">
        <v>20</v>
      </c>
      <c r="E29" s="56">
        <v>1</v>
      </c>
      <c r="F29" s="57">
        <v>1271</v>
      </c>
      <c r="G29" s="29">
        <v>0</v>
      </c>
    </row>
    <row r="30" spans="2:7" s="14" customFormat="1" ht="18" x14ac:dyDescent="0.25">
      <c r="B30" s="28">
        <v>18</v>
      </c>
      <c r="C30" s="54" t="s">
        <v>100</v>
      </c>
      <c r="D30" s="55" t="s">
        <v>20</v>
      </c>
      <c r="E30" s="56">
        <v>1</v>
      </c>
      <c r="F30" s="57">
        <v>41188</v>
      </c>
      <c r="G30" s="29">
        <v>0</v>
      </c>
    </row>
    <row r="31" spans="2:7" s="14" customFormat="1" ht="18" x14ac:dyDescent="0.25">
      <c r="B31" s="28">
        <v>19</v>
      </c>
      <c r="C31" s="54" t="s">
        <v>101</v>
      </c>
      <c r="D31" s="55" t="s">
        <v>20</v>
      </c>
      <c r="E31" s="56">
        <v>1</v>
      </c>
      <c r="F31" s="57">
        <v>8100</v>
      </c>
      <c r="G31" s="29">
        <v>0</v>
      </c>
    </row>
    <row r="32" spans="2:7" s="14" customFormat="1" ht="18" x14ac:dyDescent="0.25">
      <c r="B32" s="28">
        <v>20</v>
      </c>
      <c r="C32" s="54" t="s">
        <v>102</v>
      </c>
      <c r="D32" s="55" t="s">
        <v>20</v>
      </c>
      <c r="E32" s="56">
        <v>1</v>
      </c>
      <c r="F32" s="57">
        <v>17365</v>
      </c>
      <c r="G32" s="29">
        <v>0</v>
      </c>
    </row>
    <row r="33" spans="2:8" s="14" customFormat="1" ht="18" x14ac:dyDescent="0.25">
      <c r="B33" s="28">
        <v>21</v>
      </c>
      <c r="C33" s="54" t="s">
        <v>103</v>
      </c>
      <c r="D33" s="55" t="s">
        <v>20</v>
      </c>
      <c r="E33" s="56">
        <v>1</v>
      </c>
      <c r="F33" s="57">
        <v>176718</v>
      </c>
      <c r="G33" s="29">
        <v>0</v>
      </c>
    </row>
    <row r="34" spans="2:8" s="14" customFormat="1" ht="18" x14ac:dyDescent="0.25">
      <c r="B34" s="28">
        <v>22</v>
      </c>
      <c r="C34" s="54" t="s">
        <v>104</v>
      </c>
      <c r="D34" s="55" t="s">
        <v>20</v>
      </c>
      <c r="E34" s="56">
        <v>1</v>
      </c>
      <c r="F34" s="57">
        <v>132247</v>
      </c>
      <c r="G34" s="29">
        <v>0</v>
      </c>
    </row>
    <row r="35" spans="2:8" s="14" customFormat="1" ht="18" x14ac:dyDescent="0.25">
      <c r="B35" s="28">
        <v>23</v>
      </c>
      <c r="C35" s="54" t="s">
        <v>105</v>
      </c>
      <c r="D35" s="55" t="s">
        <v>20</v>
      </c>
      <c r="E35" s="56">
        <v>1</v>
      </c>
      <c r="F35" s="57">
        <v>47541</v>
      </c>
      <c r="G35" s="29">
        <v>0</v>
      </c>
    </row>
    <row r="36" spans="2:8" s="14" customFormat="1" ht="18" x14ac:dyDescent="0.25">
      <c r="B36" s="28">
        <v>24</v>
      </c>
      <c r="C36" s="54" t="s">
        <v>106</v>
      </c>
      <c r="D36" s="55" t="s">
        <v>20</v>
      </c>
      <c r="E36" s="56">
        <v>1</v>
      </c>
      <c r="F36" s="59">
        <v>6618</v>
      </c>
      <c r="G36" s="29">
        <v>0</v>
      </c>
    </row>
    <row r="37" spans="2:8" s="14" customFormat="1" ht="18" x14ac:dyDescent="0.25">
      <c r="B37" s="28">
        <v>25</v>
      </c>
      <c r="C37" s="54" t="s">
        <v>107</v>
      </c>
      <c r="D37" s="55" t="s">
        <v>20</v>
      </c>
      <c r="E37" s="56">
        <v>1</v>
      </c>
      <c r="F37" s="59">
        <v>3759</v>
      </c>
      <c r="G37" s="29">
        <v>0</v>
      </c>
    </row>
    <row r="38" spans="2:8" s="14" customFormat="1" ht="18" x14ac:dyDescent="0.25">
      <c r="B38" s="28">
        <v>26</v>
      </c>
      <c r="C38" s="54" t="s">
        <v>108</v>
      </c>
      <c r="D38" s="55" t="s">
        <v>20</v>
      </c>
      <c r="E38" s="56">
        <v>1</v>
      </c>
      <c r="F38" s="59">
        <v>45424</v>
      </c>
      <c r="G38" s="29">
        <v>0</v>
      </c>
    </row>
    <row r="39" spans="2:8" s="14" customFormat="1" ht="18" x14ac:dyDescent="0.25">
      <c r="B39" s="28">
        <v>27</v>
      </c>
      <c r="C39" s="54" t="s">
        <v>109</v>
      </c>
      <c r="D39" s="55" t="s">
        <v>20</v>
      </c>
      <c r="E39" s="56">
        <v>1</v>
      </c>
      <c r="F39" s="59">
        <v>2012</v>
      </c>
      <c r="G39" s="29">
        <v>0</v>
      </c>
    </row>
    <row r="40" spans="2:8" s="14" customFormat="1" ht="18" x14ac:dyDescent="0.25">
      <c r="B40" s="28">
        <v>28</v>
      </c>
      <c r="C40" s="54" t="s">
        <v>110</v>
      </c>
      <c r="D40" s="55" t="s">
        <v>20</v>
      </c>
      <c r="E40" s="56">
        <v>1</v>
      </c>
      <c r="F40" s="59">
        <v>43306</v>
      </c>
      <c r="G40" s="29">
        <v>0</v>
      </c>
    </row>
    <row r="41" spans="2:8" s="14" customFormat="1" ht="18" x14ac:dyDescent="0.25">
      <c r="B41" s="28">
        <v>29</v>
      </c>
      <c r="C41" s="54" t="s">
        <v>111</v>
      </c>
      <c r="D41" s="55" t="s">
        <v>20</v>
      </c>
      <c r="E41" s="56">
        <v>1</v>
      </c>
      <c r="F41" s="59">
        <v>2965</v>
      </c>
      <c r="G41" s="29">
        <v>0</v>
      </c>
    </row>
    <row r="42" spans="2:8" s="14" customFormat="1" ht="18" x14ac:dyDescent="0.25">
      <c r="B42" s="28">
        <v>30</v>
      </c>
      <c r="C42" s="54" t="s">
        <v>112</v>
      </c>
      <c r="D42" s="55" t="s">
        <v>20</v>
      </c>
      <c r="E42" s="56">
        <v>1</v>
      </c>
      <c r="F42" s="59">
        <v>5082</v>
      </c>
      <c r="G42" s="29">
        <v>0</v>
      </c>
    </row>
    <row r="43" spans="2:8" s="14" customFormat="1" ht="18" x14ac:dyDescent="0.25">
      <c r="B43" s="28">
        <v>31</v>
      </c>
      <c r="C43" s="54" t="s">
        <v>113</v>
      </c>
      <c r="D43" s="55" t="s">
        <v>20</v>
      </c>
      <c r="E43" s="56">
        <v>1</v>
      </c>
      <c r="F43" s="59">
        <v>26365</v>
      </c>
      <c r="G43" s="29">
        <v>0</v>
      </c>
    </row>
    <row r="44" spans="2:8" s="14" customFormat="1" ht="48" customHeight="1" x14ac:dyDescent="0.25">
      <c r="B44" s="28">
        <v>32</v>
      </c>
      <c r="C44" s="54" t="s">
        <v>114</v>
      </c>
      <c r="D44" s="55" t="s">
        <v>20</v>
      </c>
      <c r="E44" s="56">
        <v>1</v>
      </c>
      <c r="F44" s="59">
        <v>79306</v>
      </c>
      <c r="G44" s="29">
        <v>0</v>
      </c>
    </row>
    <row r="45" spans="2:8" s="14" customFormat="1" ht="35.25" customHeight="1" x14ac:dyDescent="0.25">
      <c r="B45" s="28">
        <v>33</v>
      </c>
      <c r="C45" s="54" t="s">
        <v>115</v>
      </c>
      <c r="D45" s="55" t="s">
        <v>20</v>
      </c>
      <c r="E45" s="56">
        <v>1</v>
      </c>
      <c r="F45" s="59">
        <v>44947</v>
      </c>
      <c r="G45" s="29">
        <v>0</v>
      </c>
    </row>
    <row r="46" spans="2:8" s="14" customFormat="1" ht="33.75" customHeight="1" x14ac:dyDescent="0.25">
      <c r="B46" s="28">
        <v>34</v>
      </c>
      <c r="C46" s="54" t="s">
        <v>116</v>
      </c>
      <c r="D46" s="55" t="s">
        <v>20</v>
      </c>
      <c r="E46" s="56">
        <v>1</v>
      </c>
      <c r="F46" s="70">
        <v>15882</v>
      </c>
      <c r="G46" s="29">
        <v>0</v>
      </c>
    </row>
    <row r="47" spans="2:8" s="15" customFormat="1" ht="23.25" customHeight="1" x14ac:dyDescent="0.25">
      <c r="B47" s="31"/>
      <c r="C47" s="32"/>
      <c r="D47" s="33"/>
      <c r="E47" s="35"/>
      <c r="F47" s="36"/>
      <c r="G47" s="16"/>
      <c r="H47" s="16"/>
    </row>
    <row r="48" spans="2:8" s="15" customFormat="1" ht="219" customHeight="1" x14ac:dyDescent="0.25">
      <c r="B48" s="131" t="s">
        <v>26</v>
      </c>
      <c r="C48" s="132"/>
      <c r="D48" s="132"/>
      <c r="E48" s="132"/>
      <c r="F48" s="132"/>
      <c r="G48" s="132"/>
      <c r="H48" s="37"/>
    </row>
    <row r="49" spans="2:8" s="15" customFormat="1" ht="129" customHeight="1" x14ac:dyDescent="0.25">
      <c r="B49" s="147"/>
      <c r="C49" s="148"/>
      <c r="D49" s="148"/>
      <c r="E49" s="148"/>
      <c r="F49" s="148"/>
      <c r="G49" s="148"/>
      <c r="H49" s="37"/>
    </row>
    <row r="50" spans="2:8" s="15" customFormat="1" ht="23.25" customHeight="1" x14ac:dyDescent="0.25">
      <c r="B50" s="31"/>
      <c r="C50" s="32"/>
      <c r="D50" s="38"/>
      <c r="E50" s="34"/>
      <c r="F50" s="39"/>
      <c r="G50" s="16"/>
      <c r="H50" s="16"/>
    </row>
    <row r="51" spans="2:8" s="15" customFormat="1" ht="36.75" customHeight="1" x14ac:dyDescent="0.25">
      <c r="B51" s="143" t="s">
        <v>82</v>
      </c>
      <c r="C51" s="144"/>
      <c r="D51" s="138"/>
      <c r="E51" s="139"/>
      <c r="F51" s="140"/>
      <c r="G51" s="16"/>
      <c r="H51" s="16"/>
    </row>
    <row r="52" spans="2:8" s="15" customFormat="1" ht="33.75" customHeight="1" x14ac:dyDescent="0.25">
      <c r="B52" s="136" t="s">
        <v>27</v>
      </c>
      <c r="C52" s="137"/>
      <c r="D52" s="138"/>
      <c r="E52" s="139"/>
      <c r="F52" s="140"/>
      <c r="G52" s="12"/>
      <c r="H52" s="12"/>
    </row>
    <row r="53" spans="2:8" s="15" customFormat="1" ht="33.75" customHeight="1" x14ac:dyDescent="0.25">
      <c r="B53" s="136" t="s">
        <v>28</v>
      </c>
      <c r="C53" s="137"/>
      <c r="D53" s="138"/>
      <c r="E53" s="139"/>
      <c r="F53" s="140"/>
      <c r="G53" s="12"/>
      <c r="H53" s="12"/>
    </row>
    <row r="54" spans="2:8" x14ac:dyDescent="0.2">
      <c r="C54" s="12"/>
      <c r="D54" s="12"/>
      <c r="F54" s="12"/>
    </row>
  </sheetData>
  <sheetProtection algorithmName="SHA-512" hashValue="2C8nCclAmcyUwvgbLw21h4mJ0z2aK5yviJk5FpkvSymEqA3akbQRye1+/8Wzo7BTHO56L9MVIx6sl347uPxxTg==" saltValue="qn33BPYTZ1BIM72jlRaf5w==" spinCount="100000" sheet="1" formatCells="0" formatColumns="0" formatRows="0" insertColumns="0" insertRows="0" deleteColumns="0" deleteRows="0" sort="0" autoFilter="0"/>
  <mergeCells count="15">
    <mergeCell ref="B1:C3"/>
    <mergeCell ref="D1:F3"/>
    <mergeCell ref="B4:G4"/>
    <mergeCell ref="B5:G5"/>
    <mergeCell ref="B7:C8"/>
    <mergeCell ref="D7:G8"/>
    <mergeCell ref="B53:C53"/>
    <mergeCell ref="D53:F53"/>
    <mergeCell ref="B10:F10"/>
    <mergeCell ref="B48:G48"/>
    <mergeCell ref="B49:G49"/>
    <mergeCell ref="B51:C51"/>
    <mergeCell ref="D51:F51"/>
    <mergeCell ref="B52:C52"/>
    <mergeCell ref="D52:F52"/>
  </mergeCells>
  <pageMargins left="0.25" right="0.25" top="0.75" bottom="0.75" header="0.3" footer="0.3"/>
  <pageSetup paperSize="9" scale="70" fitToHeight="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D6" sqref="D6"/>
    </sheetView>
  </sheetViews>
  <sheetFormatPr baseColWidth="10" defaultColWidth="9.140625" defaultRowHeight="15" x14ac:dyDescent="0.25"/>
  <cols>
    <col min="4" max="4" width="48.5703125" customWidth="1"/>
  </cols>
  <sheetData>
    <row r="2" spans="2:7" s="1" customFormat="1" x14ac:dyDescent="0.25">
      <c r="B2" s="5"/>
      <c r="C2" s="10" t="s">
        <v>29</v>
      </c>
      <c r="D2" s="10" t="s">
        <v>30</v>
      </c>
      <c r="E2" s="10" t="s">
        <v>31</v>
      </c>
      <c r="F2" s="3"/>
      <c r="G2" s="4"/>
    </row>
    <row r="3" spans="2:7" s="1" customFormat="1" x14ac:dyDescent="0.25">
      <c r="B3" s="5"/>
      <c r="C3" s="9">
        <v>1</v>
      </c>
      <c r="D3" s="6" t="s">
        <v>32</v>
      </c>
      <c r="E3" s="6" t="b">
        <v>0</v>
      </c>
      <c r="F3" s="3"/>
      <c r="G3" s="4"/>
    </row>
    <row r="4" spans="2:7" s="1" customFormat="1" x14ac:dyDescent="0.25">
      <c r="B4" s="5"/>
      <c r="C4" s="9">
        <v>2</v>
      </c>
      <c r="D4" s="6" t="s">
        <v>33</v>
      </c>
      <c r="E4" s="6" t="b">
        <v>0</v>
      </c>
      <c r="F4" s="3"/>
      <c r="G4" s="4"/>
    </row>
    <row r="5" spans="2:7" s="1" customFormat="1" ht="30" x14ac:dyDescent="0.25">
      <c r="B5" s="5"/>
      <c r="C5" s="9">
        <v>3</v>
      </c>
      <c r="D5" s="11" t="s">
        <v>34</v>
      </c>
      <c r="E5" s="6" t="b">
        <v>0</v>
      </c>
      <c r="F5" s="3"/>
      <c r="G5" s="4"/>
    </row>
    <row r="6" spans="2:7" s="1" customFormat="1" x14ac:dyDescent="0.25">
      <c r="B6" s="5"/>
      <c r="C6" s="9">
        <v>4</v>
      </c>
      <c r="D6" s="6" t="s">
        <v>35</v>
      </c>
      <c r="E6" s="6" t="b">
        <v>0</v>
      </c>
      <c r="F6" s="3"/>
      <c r="G6" s="4"/>
    </row>
    <row r="7" spans="2:7" s="1" customFormat="1" x14ac:dyDescent="0.25">
      <c r="B7" s="5"/>
      <c r="C7" s="9">
        <v>5</v>
      </c>
      <c r="D7" s="6" t="s">
        <v>36</v>
      </c>
      <c r="E7" s="6" t="b">
        <v>0</v>
      </c>
      <c r="F7" s="3"/>
      <c r="G7" s="4"/>
    </row>
    <row r="8" spans="2:7" s="1" customFormat="1" x14ac:dyDescent="0.25">
      <c r="B8" s="5"/>
      <c r="C8" s="9">
        <v>6</v>
      </c>
      <c r="D8" s="6" t="s">
        <v>37</v>
      </c>
      <c r="E8" s="6" t="b">
        <v>0</v>
      </c>
      <c r="F8" s="3"/>
      <c r="G8" s="4"/>
    </row>
    <row r="9" spans="2:7" s="1" customFormat="1" x14ac:dyDescent="0.25">
      <c r="B9" s="5"/>
      <c r="C9" s="9">
        <v>7</v>
      </c>
      <c r="D9" s="7" t="s">
        <v>38</v>
      </c>
      <c r="E9" s="6" t="b">
        <v>0</v>
      </c>
      <c r="F9" s="3"/>
      <c r="G9" s="4"/>
    </row>
    <row r="10" spans="2:7" s="1" customFormat="1" x14ac:dyDescent="0.25">
      <c r="B10" s="5"/>
      <c r="C10" s="9">
        <v>8</v>
      </c>
      <c r="D10" s="6" t="s">
        <v>39</v>
      </c>
      <c r="E10" s="6" t="b">
        <v>0</v>
      </c>
      <c r="F10" s="3"/>
      <c r="G10" s="4"/>
    </row>
    <row r="11" spans="2:7" s="1" customFormat="1" x14ac:dyDescent="0.25">
      <c r="B11" s="5"/>
      <c r="C11" s="9">
        <v>9</v>
      </c>
      <c r="D11" s="6" t="s">
        <v>40</v>
      </c>
      <c r="E11" s="6" t="b">
        <v>0</v>
      </c>
      <c r="F11" s="3"/>
      <c r="G11" s="4"/>
    </row>
    <row r="12" spans="2:7" s="1" customFormat="1" x14ac:dyDescent="0.25">
      <c r="B12" s="5"/>
      <c r="C12" s="9"/>
      <c r="D12" s="8" t="s">
        <v>41</v>
      </c>
      <c r="E12" s="6" t="b">
        <v>0</v>
      </c>
      <c r="F12" s="3"/>
      <c r="G12" s="4"/>
    </row>
    <row r="13" spans="2:7" s="1" customFormat="1" x14ac:dyDescent="0.25">
      <c r="B13" s="5"/>
      <c r="C13" s="2"/>
      <c r="D13" s="2"/>
      <c r="E13"/>
      <c r="F13" s="3"/>
      <c r="G13"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60D4AB6F7E2A418484B80BF44A6162" ma:contentTypeVersion="11" ma:contentTypeDescription="Crear nuevo documento." ma:contentTypeScope="" ma:versionID="d30a91c6189c80a2a8d7d70564173ece">
  <xsd:schema xmlns:xsd="http://www.w3.org/2001/XMLSchema" xmlns:xs="http://www.w3.org/2001/XMLSchema" xmlns:p="http://schemas.microsoft.com/office/2006/metadata/properties" xmlns:ns2="bc0d1831-0def-4e3c-a6a7-1aed21eec9a6" xmlns:ns3="5d98647d-a4d5-4f94-8974-9a10bd52c8bd" targetNamespace="http://schemas.microsoft.com/office/2006/metadata/properties" ma:root="true" ma:fieldsID="66c2404bb4e21aa236a9946b3384942a" ns2:_="" ns3:_="">
    <xsd:import namespace="bc0d1831-0def-4e3c-a6a7-1aed21eec9a6"/>
    <xsd:import namespace="5d98647d-a4d5-4f94-8974-9a10bd52c8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0d1831-0def-4e3c-a6a7-1aed21eec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98647d-a4d5-4f94-8974-9a10bd52c8b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9e83e67-8154-4363-a3b4-5ed7d2272b21}" ma:internalName="TaxCatchAll" ma:showField="CatchAllData" ma:web="5d98647d-a4d5-4f94-8974-9a10bd52c8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c0d1831-0def-4e3c-a6a7-1aed21eec9a6">
      <Terms xmlns="http://schemas.microsoft.com/office/infopath/2007/PartnerControls"/>
    </lcf76f155ced4ddcb4097134ff3c332f>
    <TaxCatchAll xmlns="5d98647d-a4d5-4f94-8974-9a10bd52c8b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EDC71E-4573-4883-B366-ECA862D7BF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0d1831-0def-4e3c-a6a7-1aed21eec9a6"/>
    <ds:schemaRef ds:uri="5d98647d-a4d5-4f94-8974-9a10bd52c8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FE062-7F8A-4254-A7A7-423761D7160A}">
  <ds:schemaRefs>
    <ds:schemaRef ds:uri="http://schemas.microsoft.com/office/2006/metadata/properties"/>
    <ds:schemaRef ds:uri="http://schemas.microsoft.com/office/infopath/2007/PartnerControls"/>
    <ds:schemaRef ds:uri="bc0d1831-0def-4e3c-a6a7-1aed21eec9a6"/>
    <ds:schemaRef ds:uri="5d98647d-a4d5-4f94-8974-9a10bd52c8bd"/>
  </ds:schemaRefs>
</ds:datastoreItem>
</file>

<file path=customXml/itemProps3.xml><?xml version="1.0" encoding="utf-8"?>
<ds:datastoreItem xmlns:ds="http://schemas.openxmlformats.org/officeDocument/2006/customXml" ds:itemID="{6C4985E1-E58B-4E3F-9DD3-F5CD9F56D0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OFERTA ECONÓMICA</vt:lpstr>
      <vt:lpstr>BOLSA DE REPUESTO</vt:lpstr>
      <vt:lpstr>check</vt:lpstr>
      <vt:lpstr>'BOLSA DE REPUESTO'!Área_de_impresión</vt:lpstr>
      <vt:lpstr>'OFERTA ECONÓMICA'!Área_de_impresión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dc:creator>
  <cp:keywords/>
  <dc:description/>
  <cp:lastModifiedBy>Betsy Carolina Lozano Duarte</cp:lastModifiedBy>
  <cp:revision/>
  <dcterms:created xsi:type="dcterms:W3CDTF">2023-05-24T19:36:50Z</dcterms:created>
  <dcterms:modified xsi:type="dcterms:W3CDTF">2026-05-20T15:23:34Z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0x010100A560D4AB6F7E2A418484B80BF44A6162</vt:lpwstr>
  </property>
</Properties>
</file>